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drcngo-my.sharepoint.com/personal/rn298_drc_ngo/Documents/Desktop/Miray/ITB-UKR-00285461 Mykolaiv ITB/"/>
    </mc:Choice>
  </mc:AlternateContent>
  <xr:revisionPtr revIDLastSave="654" documentId="13_ncr:1_{E6671431-298B-4CE5-ACA5-472ACE61AD6C}" xr6:coauthVersionLast="47" xr6:coauthVersionMax="47" xr10:uidLastSave="{3902458C-612C-4722-97BF-35BD6748D926}"/>
  <bookViews>
    <workbookView xWindow="450" yWindow="240" windowWidth="26220" windowHeight="13755" firstSheet="2" activeTab="2" xr2:uid="{00000000-000D-0000-FFFF-FFFF00000000}"/>
  </bookViews>
  <sheets>
    <sheet name="BOQ (2)" sheetId="7" state="hidden" r:id="rId1"/>
    <sheet name="Description of lines" sheetId="8" state="hidden" r:id="rId2"/>
    <sheet name="BOQ LOT 1" sheetId="4" r:id="rId3"/>
    <sheet name="BOQ LOT 2" sheetId="13" r:id="rId4"/>
    <sheet name="BOQ LOT 3" sheetId="14" r:id="rId5"/>
    <sheet name="BOQ LOT 4" sheetId="15" r:id="rId6"/>
    <sheet name="BOQ LOT 5" sheetId="16" r:id="rId7"/>
  </sheets>
  <definedNames>
    <definedName name="_xlnm._FilterDatabase" localSheetId="1" hidden="1">'Description of lines'!$B$1:$D$104</definedName>
    <definedName name="_xlnm.Print_Area" localSheetId="0">'BOQ (2)'!$B$3:$I$97</definedName>
    <definedName name="_xlnm.Print_Area" localSheetId="3">'BOQ LOT 2'!$A$1:$J$79</definedName>
    <definedName name="_xlnm.Print_Area" localSheetId="4">'BOQ LOT 3'!$A$1:$J$66</definedName>
    <definedName name="_xlnm.Print_Area" localSheetId="5">'BOQ LOT 4'!$A$1:$J$79</definedName>
    <definedName name="_xlnm.Print_Area" localSheetId="6">'BOQ LOT 5'!$A$1:$J$84</definedName>
    <definedName name="_xlnm.Print_Area" localSheetId="1">'Description of lines'!$B$1:$D$104</definedName>
    <definedName name="_xlnm.Print_Titles" localSheetId="0">'BOQ (2)'!$4:$4</definedName>
    <definedName name="_xlnm.Print_Titles" localSheetId="2">'BOQ LOT 1'!$3:$3</definedName>
    <definedName name="_xlnm.Print_Titles" localSheetId="3">'BOQ LOT 2'!$3:$3</definedName>
    <definedName name="_xlnm.Print_Titles" localSheetId="4">'BOQ LOT 3'!$3:$3</definedName>
    <definedName name="_xlnm.Print_Titles" localSheetId="5">'BOQ LOT 4'!$3:$3</definedName>
    <definedName name="_xlnm.Print_Titles" localSheetId="6">'BOQ LOT 5'!$3:$3</definedName>
    <definedName name="_xlnm.Print_Titles" localSheetId="1">'Description of lines'!$4:$4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4" l="1"/>
  <c r="D25" i="4"/>
  <c r="D12" i="4"/>
  <c r="D39" i="13"/>
  <c r="D34" i="4"/>
  <c r="D22" i="16"/>
  <c r="D10" i="4"/>
  <c r="D63" i="13"/>
  <c r="D60" i="13"/>
  <c r="D59" i="13"/>
  <c r="D58" i="13"/>
  <c r="D57" i="13"/>
  <c r="D56" i="13"/>
  <c r="D55" i="13"/>
  <c r="D54" i="13"/>
  <c r="D53" i="13"/>
  <c r="D52" i="13"/>
  <c r="D51" i="13"/>
  <c r="D50" i="13"/>
  <c r="D49" i="13"/>
  <c r="D48" i="13"/>
  <c r="D47" i="13"/>
  <c r="D45" i="13"/>
  <c r="D44" i="13"/>
  <c r="D40" i="13"/>
  <c r="D30" i="13"/>
  <c r="D30" i="4"/>
  <c r="D68" i="16"/>
  <c r="C69" i="16"/>
  <c r="D67" i="16"/>
  <c r="D65" i="16"/>
  <c r="D64" i="16"/>
  <c r="D63" i="16"/>
  <c r="D62" i="16"/>
  <c r="D61" i="16"/>
  <c r="D60" i="16"/>
  <c r="D43" i="16"/>
  <c r="D42" i="16"/>
  <c r="D41" i="16"/>
  <c r="D65" i="15"/>
  <c r="D64" i="15"/>
  <c r="D62" i="15"/>
  <c r="D61" i="15"/>
  <c r="D60" i="15"/>
  <c r="D59" i="15"/>
  <c r="D58" i="15"/>
  <c r="D57" i="15"/>
  <c r="D34" i="15"/>
  <c r="D52" i="14"/>
  <c r="D51" i="14"/>
  <c r="D50" i="14"/>
  <c r="D49" i="14"/>
  <c r="D48" i="14"/>
  <c r="D47" i="14"/>
  <c r="D46" i="14"/>
  <c r="D45" i="14"/>
  <c r="D44" i="14"/>
  <c r="D43" i="14"/>
  <c r="D36" i="14"/>
  <c r="D11" i="13"/>
  <c r="D6" i="4"/>
  <c r="D5" i="4"/>
  <c r="D8" i="4"/>
  <c r="D7" i="4"/>
  <c r="D9" i="4"/>
  <c r="D11" i="4"/>
  <c r="D14" i="4"/>
  <c r="D13" i="4"/>
  <c r="D16" i="4"/>
  <c r="D15" i="4"/>
  <c r="D18" i="4"/>
  <c r="D17" i="4"/>
  <c r="D21" i="4"/>
  <c r="D20" i="4"/>
  <c r="D23" i="4"/>
  <c r="D22" i="4"/>
  <c r="D24" i="4"/>
  <c r="D27" i="4"/>
  <c r="D26" i="4"/>
  <c r="D29" i="4"/>
  <c r="D28" i="4"/>
  <c r="D33" i="4"/>
  <c r="D36" i="4"/>
  <c r="D35" i="4"/>
  <c r="D38" i="4"/>
  <c r="D37" i="4"/>
  <c r="D40" i="4"/>
  <c r="D39" i="4"/>
  <c r="D42" i="4"/>
  <c r="D41" i="4"/>
  <c r="D44" i="4"/>
  <c r="D43" i="4"/>
  <c r="D46" i="4"/>
  <c r="D45" i="4"/>
  <c r="D48" i="4"/>
  <c r="D47" i="4"/>
  <c r="D98" i="4"/>
  <c r="D97" i="4"/>
  <c r="D78" i="4"/>
  <c r="D93" i="4"/>
  <c r="D92" i="4"/>
  <c r="D91" i="4"/>
  <c r="D90" i="4"/>
  <c r="D89" i="4"/>
  <c r="D88" i="4"/>
  <c r="D87" i="4"/>
  <c r="D86" i="4"/>
  <c r="D85" i="4"/>
  <c r="D84" i="4"/>
  <c r="D83" i="4"/>
  <c r="D82" i="4"/>
  <c r="D81" i="4"/>
  <c r="D80" i="4"/>
  <c r="D79" i="4"/>
  <c r="D77" i="4"/>
  <c r="D76" i="4"/>
  <c r="D75" i="4"/>
  <c r="D74" i="4"/>
  <c r="D73" i="4"/>
  <c r="D72" i="4"/>
  <c r="D71" i="4"/>
  <c r="D70" i="4"/>
  <c r="D69" i="4"/>
  <c r="D68" i="4"/>
  <c r="D67" i="4"/>
  <c r="D66" i="4"/>
  <c r="D63" i="4"/>
  <c r="D62" i="4"/>
  <c r="D61" i="4"/>
  <c r="D60" i="4"/>
  <c r="D59" i="4"/>
  <c r="D58" i="4"/>
  <c r="D57" i="4"/>
  <c r="D56" i="4"/>
  <c r="D55" i="4"/>
  <c r="D54" i="4"/>
  <c r="D53" i="4"/>
  <c r="D52" i="4"/>
  <c r="D51" i="4"/>
  <c r="D50" i="4"/>
  <c r="D64" i="4"/>
  <c r="D65" i="4"/>
  <c r="D34" i="14"/>
  <c r="D32" i="15"/>
  <c r="D9" i="13"/>
  <c r="D23" i="13"/>
  <c r="D12" i="13"/>
  <c r="D22" i="13"/>
  <c r="D16" i="15"/>
  <c r="F15" i="15"/>
  <c r="D15" i="15"/>
  <c r="F13" i="15"/>
  <c r="F9" i="15"/>
  <c r="F7" i="15"/>
  <c r="C70" i="16"/>
  <c r="D70" i="16" s="1"/>
  <c r="D69" i="16"/>
  <c r="D59" i="16"/>
  <c r="D58" i="16"/>
  <c r="D57" i="16"/>
  <c r="D56" i="16"/>
  <c r="D55" i="16"/>
  <c r="D54" i="16"/>
  <c r="D53" i="16"/>
  <c r="D52" i="16"/>
  <c r="D51" i="16"/>
  <c r="D50" i="16"/>
  <c r="D49" i="16"/>
  <c r="D48" i="16"/>
  <c r="D47" i="16"/>
  <c r="D46" i="16"/>
  <c r="D45" i="16"/>
  <c r="D44" i="16"/>
  <c r="D40" i="16"/>
  <c r="D39" i="16"/>
  <c r="D38" i="16"/>
  <c r="D37" i="16"/>
  <c r="D36" i="16"/>
  <c r="C34" i="16"/>
  <c r="D34" i="16"/>
  <c r="C33" i="16"/>
  <c r="D33" i="16" s="1"/>
  <c r="D32" i="16"/>
  <c r="D31" i="16"/>
  <c r="D30" i="16"/>
  <c r="D29" i="16"/>
  <c r="D28" i="16"/>
  <c r="D27" i="16"/>
  <c r="D26" i="16"/>
  <c r="D25" i="16"/>
  <c r="D24" i="16"/>
  <c r="D23" i="16"/>
  <c r="D21" i="16"/>
  <c r="D19" i="16"/>
  <c r="D18" i="16"/>
  <c r="D15" i="16"/>
  <c r="D14" i="16"/>
  <c r="D13" i="16"/>
  <c r="D12" i="16"/>
  <c r="D11" i="16"/>
  <c r="D10" i="16"/>
  <c r="D8" i="16"/>
  <c r="D7" i="16"/>
  <c r="D6" i="16"/>
  <c r="D5" i="16"/>
  <c r="D56" i="15"/>
  <c r="D55" i="15"/>
  <c r="D54" i="15"/>
  <c r="D53" i="15"/>
  <c r="D52" i="15"/>
  <c r="D51" i="15"/>
  <c r="D50" i="15"/>
  <c r="D49" i="15"/>
  <c r="D48" i="15"/>
  <c r="D47" i="15"/>
  <c r="D46" i="15"/>
  <c r="D45" i="15"/>
  <c r="D44" i="15"/>
  <c r="D43" i="15"/>
  <c r="D42" i="15"/>
  <c r="D41" i="15"/>
  <c r="D40" i="15"/>
  <c r="D39" i="15"/>
  <c r="D38" i="15"/>
  <c r="D37" i="15"/>
  <c r="D36" i="15"/>
  <c r="D35" i="15"/>
  <c r="D33" i="15"/>
  <c r="D31" i="15"/>
  <c r="D30" i="15"/>
  <c r="D29" i="15"/>
  <c r="D27" i="15"/>
  <c r="D26" i="15"/>
  <c r="D23" i="15"/>
  <c r="D22" i="15"/>
  <c r="D21" i="15"/>
  <c r="D20" i="15"/>
  <c r="D14" i="15"/>
  <c r="D13" i="15"/>
  <c r="D12" i="15"/>
  <c r="D11" i="15"/>
  <c r="D10" i="15"/>
  <c r="D9" i="15"/>
  <c r="D8" i="15"/>
  <c r="D7" i="15"/>
  <c r="D6" i="15"/>
  <c r="D5" i="15"/>
  <c r="D42" i="14"/>
  <c r="D41" i="14"/>
  <c r="D40" i="14"/>
  <c r="D39" i="14"/>
  <c r="D38" i="14"/>
  <c r="D37" i="14"/>
  <c r="D35" i="14"/>
  <c r="D33" i="14"/>
  <c r="D32" i="14"/>
  <c r="D31" i="14"/>
  <c r="D30" i="14"/>
  <c r="D29" i="14"/>
  <c r="D27" i="14"/>
  <c r="D26" i="14"/>
  <c r="D23" i="14"/>
  <c r="D22" i="14"/>
  <c r="D21" i="14"/>
  <c r="D20" i="14"/>
  <c r="D19" i="14"/>
  <c r="D18" i="14"/>
  <c r="D16" i="14"/>
  <c r="D15" i="14"/>
  <c r="D14" i="14"/>
  <c r="D13" i="14"/>
  <c r="D12" i="14"/>
  <c r="D11" i="14"/>
  <c r="D10" i="14"/>
  <c r="D9" i="14"/>
  <c r="D8" i="14"/>
  <c r="D7" i="14"/>
  <c r="D6" i="14"/>
  <c r="D5" i="14"/>
  <c r="D64" i="13"/>
  <c r="D62" i="13"/>
  <c r="D46" i="13"/>
  <c r="D43" i="13"/>
  <c r="D42" i="13"/>
  <c r="D41" i="13"/>
  <c r="D38" i="13"/>
  <c r="D37" i="13"/>
  <c r="D36" i="13"/>
  <c r="D35" i="13"/>
  <c r="D34" i="13"/>
  <c r="D33" i="13"/>
  <c r="D32" i="13"/>
  <c r="D31" i="13"/>
  <c r="D29" i="13"/>
  <c r="D28" i="13"/>
  <c r="D27" i="13"/>
  <c r="D19" i="13"/>
  <c r="D18" i="13"/>
  <c r="D17" i="13"/>
  <c r="D16" i="13"/>
  <c r="D14" i="13"/>
  <c r="D13" i="13"/>
  <c r="D10" i="13"/>
  <c r="D8" i="13"/>
  <c r="D7" i="13"/>
  <c r="D6" i="13"/>
  <c r="D5" i="13"/>
  <c r="D100" i="4"/>
  <c r="D99" i="4"/>
  <c r="D96" i="4"/>
  <c r="D95" i="4"/>
</calcChain>
</file>

<file path=xl/sharedStrings.xml><?xml version="1.0" encoding="utf-8"?>
<sst xmlns="http://schemas.openxmlformats.org/spreadsheetml/2006/main" count="2331" uniqueCount="634">
  <si>
    <t>Annex С.1 - DRC TECHNICAL BID FORM
/
Додаток С.1 - ТЕХНІЧНА ПРОПОЗИЦІЯ</t>
  </si>
  <si>
    <t>Annex C.1 
Technical Bid 
/
Додаток С.1
Технічна Пропозиція</t>
  </si>
  <si>
    <t xml:space="preserve">ITB reference number: ITB-UKR-00285461
/
ITB Номер тендеру: ITB-UKR-00285461
</t>
  </si>
  <si>
    <t>DRC to complete (don't change)/ Заповнюється ДРБ (не змінювати)</t>
  </si>
  <si>
    <t>Bidder to complete/Заповнюється учасником</t>
  </si>
  <si>
    <t>№</t>
  </si>
  <si>
    <t>Code of work/ Шифр робіт</t>
  </si>
  <si>
    <t>Line Item
/
Найменування позицій робіт</t>
  </si>
  <si>
    <t>Unit of Measurement
/
Одиниця виміру</t>
  </si>
  <si>
    <t>Scheduled quantity 
/
Розрахункова кількість</t>
  </si>
  <si>
    <t>Proposed proposal (Description of works, materials)
/
Запропонована пропозиція (Опис робіт, матеріалів)</t>
  </si>
  <si>
    <t>Quantity offered
/
Запропонована кількість</t>
  </si>
  <si>
    <t>Other comments
/
Інші коментарії</t>
  </si>
  <si>
    <t xml:space="preserve">All works to be executed according to Ukranian construction norms and standards, and include accessories and fittings as required. Materials to comply with DSTU B applicable norm in current version, transportation should be carried out in accordance with DBN G.1-4-95. 
/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
</t>
  </si>
  <si>
    <t xml:space="preserve">               LOT 1 Snihurivka Vocational Lyceum. Snigurivka street Shiroka building 1. Date of completion of works 15.08.2024.
                 ЛОТ 1 "Снігурівський професійний ліцей" м. Снігурівка вул. Широка буд 1. Дата завершення робіт 15.08.2024.  </t>
  </si>
  <si>
    <t>Windows of infrastructure facilities/ Вікна інфраструктурних об'єктів</t>
  </si>
  <si>
    <t>1.1</t>
  </si>
  <si>
    <t>Демонтаж пошкоджених конструкцій</t>
  </si>
  <si>
    <t>m2</t>
  </si>
  <si>
    <t>Dismantling of damaged structures</t>
  </si>
  <si>
    <t>1.2</t>
  </si>
  <si>
    <t>Завантаження та вивезення будівельного сміття на офіційний полігон</t>
  </si>
  <si>
    <t>m3</t>
  </si>
  <si>
    <t>Loading and removal of construction waste to an official landfill</t>
  </si>
  <si>
    <t>1.3</t>
  </si>
  <si>
    <t>Постачання та встановлення металопластикового двокамерного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</si>
  <si>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Надати документи, що підтверджують відповідність конструкції заявленим вимогам. Надати посилання на вебресурс виробника або буклет з візуальним зображенням конструкції та описом характеристик.</t>
  </si>
  <si>
    <t>Supply and installation of a metal-plastic double-chamber triple-glazed  window unit or PVC balcony door (triple-glazed unit, including ebb, window sill, mosquito net, mounting foam between the frame and the wall, waterproofing of the mounting seam)</t>
  </si>
  <si>
    <t>Provide documents confirming the compliance of the design with the stated requirements. Provide a link to the manufacturer's web resource or a booklet with a visual representation of the design and a description of the characteristics.</t>
  </si>
  <si>
    <t>1.4</t>
  </si>
  <si>
    <t>Постачання та встановлення металопластикового однокамерного вікна або балконних дверей ПВХ (однокамерний склопакет, включаючи відлив, підвіконня, москітну сітку, монтажну піну між рамою та стіною, гідроізоляцію монтажного шва)</t>
  </si>
  <si>
    <t>Supply and installation of a metal-plastic single-chamber double-glazed window unit or PVC balcony door (single-chamber glazing, including ebb, window sill, mosquito net, mounting foam between the frame and the wall, waterproofing of the mounting seam)</t>
  </si>
  <si>
    <t>1.5</t>
  </si>
  <si>
    <t xml:space="preserve">Постачання та встановлення металопластикових дверей ПВХ вхідної та міжкімнатної групи, однокамерний склопакет або сендвіч, з ручкою, замком та трьома ключами. </t>
  </si>
  <si>
    <t>Supply and installation of PVC metal-plastic doors of entrance and interior groups, double-glazed or sandwich, with handle, lock and three keys.</t>
  </si>
  <si>
    <t>1.6</t>
  </si>
  <si>
    <t>Влаштування зовнішніх віконних укосів (мокра технологія), включаючи постачання всіх матеріалів та фарбування</t>
  </si>
  <si>
    <t>lm</t>
  </si>
  <si>
    <t>Installation of external window slopes (wet technology), including supply of all materials and painting.</t>
  </si>
  <si>
    <t>1.7</t>
  </si>
  <si>
    <t>Влаштування внутрішніх віконних укосів (мокра технологія), включаючи постачання всіх матеріалів та фарбування.</t>
  </si>
  <si>
    <t>Installation of internal window slopes (wet technology), including supply of all materials and painting.</t>
  </si>
  <si>
    <t xml:space="preserve">      Dors installation works/Встановлення дверей</t>
  </si>
  <si>
    <t>1.8</t>
  </si>
  <si>
    <t>2.1</t>
  </si>
  <si>
    <t>Демонтаж пошкоджених конструкцій.</t>
  </si>
  <si>
    <t>pc</t>
  </si>
  <si>
    <t>Dismantling of damaged structures.</t>
  </si>
  <si>
    <t>1.9</t>
  </si>
  <si>
    <t>2.2</t>
  </si>
  <si>
    <t>Завантаження та вивезення будівельного сміття на офіційний полігон.</t>
  </si>
  <si>
    <t>loading and removal of construction waste to an official landfill.</t>
  </si>
  <si>
    <t>1.10</t>
  </si>
  <si>
    <t>2.3</t>
  </si>
  <si>
    <t xml:space="preserve">Постачання та встановлення зовнішніх дверей (вуличні), включно з рамою, лиштвою, двосторонью ручкою та двома замками по п'ять ключів. </t>
  </si>
  <si>
    <t>pcs</t>
  </si>
  <si>
    <t>Supply of exterior doors (ouitside), including frame, platbands, double-sided handle and two locks with five keys each.</t>
  </si>
  <si>
    <t>1.12</t>
  </si>
  <si>
    <t>2.4</t>
  </si>
  <si>
    <t xml:space="preserve">Постачання та встановлення  зовнішніх подвійних дверей, включно з рамою, лиштвою, ручкою та замком на п'ять ключів. </t>
  </si>
  <si>
    <t>Supply and installation of external double doors, including frame, molding, handle and lock with five keys.</t>
  </si>
  <si>
    <t>2.6</t>
  </si>
  <si>
    <t>Виготовлення внутрішніх дверних укосів, включаючи всі матеріали та фарбування.</t>
  </si>
  <si>
    <t>Arrangement of internal door slopes, including all materials and painting.</t>
  </si>
  <si>
    <t>Roof repair, construction works/ Ремонт покрівлі, будівельні роботи</t>
  </si>
  <si>
    <t>1.13</t>
  </si>
  <si>
    <t>3.1</t>
  </si>
  <si>
    <t>Демонтаж пошкоджених конструкцій покрівлі (включаючи спуск демонтованих конструкцій та сміття з горища багатоповерхівок)Від 2-х до 5-ти поверхів</t>
  </si>
  <si>
    <t>Dismantling of damaged roof structures (including lowering of dismantled structures and debris from the attic of high-rise buildings)From 2 to 5 floors</t>
  </si>
  <si>
    <t>1.14</t>
  </si>
  <si>
    <t>3.2</t>
  </si>
  <si>
    <t xml:space="preserve">Прибирання, завантаження та вивезення сміття на офіційне сміттєзвалище. </t>
  </si>
  <si>
    <t>Cleaning, loading and removal of garbage to the official landfill.</t>
  </si>
  <si>
    <t>1.15</t>
  </si>
  <si>
    <t>3.3</t>
  </si>
  <si>
    <t xml:space="preserve">Прибирання, завантаження та вивезення азбестовмісних матеріалів на офіційне сміттєзвалище. </t>
  </si>
  <si>
    <t>Cleaning, loading and removal of asbestos-containing materials to an official landfill.</t>
  </si>
  <si>
    <t>1.16</t>
  </si>
  <si>
    <t>3.4</t>
  </si>
  <si>
    <t>Поставка та монтаж листів безазбестового шифера. Пропозиція включає  постачання та монтаж шиферу, а також всіх елементів покрівлі, окрім систем водовідведення.</t>
  </si>
  <si>
    <t>Roof repair - installation of asbestos-free slate. The offer includes the supply and installation of slate, as well as all roof elements, except for drainage systems.</t>
  </si>
  <si>
    <t>1.17</t>
  </si>
  <si>
    <t>3.5</t>
  </si>
  <si>
    <t xml:space="preserve">Поставка та монтаж покрівельних металевих оцинкованих листів з ПВХ покриттям (плоских, профільованих, металочерепиця). </t>
  </si>
  <si>
    <t>Supply and installation of PVC-coated galvanised metal roofing sheets (flat, profiled, metal sheets).</t>
  </si>
  <si>
    <t>1.18</t>
  </si>
  <si>
    <t>3.6</t>
  </si>
  <si>
    <t>Постачання матеріалів та надання послуг з влаштування  підшивів карнизних звисів</t>
  </si>
  <si>
    <t>Supply of materials and provision of services for the installation of eaves overhangs</t>
  </si>
  <si>
    <t>1.19</t>
  </si>
  <si>
    <t>3.7</t>
  </si>
  <si>
    <t xml:space="preserve">Ремонт каркасу даху. Постачання і монтаж дерев'яної обрешітки </t>
  </si>
  <si>
    <t>Repair of the roof frame. Supply and installation of wooden lathing</t>
  </si>
  <si>
    <t>1.20</t>
  </si>
  <si>
    <t>3.9</t>
  </si>
  <si>
    <t>Постачання та монтаж зовнішнього водовідведення</t>
  </si>
  <si>
    <t>Supply and installation of external drainage system</t>
  </si>
  <si>
    <t>Concrete, masonry works. Metal structures. Plumbing. Electricity/ Бетонні, кладочні роботи. Металоконструкції. Сантехніка. Електрика</t>
  </si>
  <si>
    <t>1.21</t>
  </si>
  <si>
    <t>4.1</t>
  </si>
  <si>
    <t>Демонтаж конструкцій та будівельного сміття, завантаження та вивезення на офіційне сміттєзвалище.</t>
  </si>
  <si>
    <t>Dismantling of structures and construction debris, loading and removal to the official landfill.</t>
  </si>
  <si>
    <t>1.22</t>
  </si>
  <si>
    <t>4.2</t>
  </si>
  <si>
    <t>Влаштування залізобетонних перемичок, фундаментів, сходового маршу, кільцевих балок та/або вимощення</t>
  </si>
  <si>
    <t>Installation of reinforced concrete lintels, foundations, staircases, ring beams and/or paving</t>
  </si>
  <si>
    <t>1.23</t>
  </si>
  <si>
    <t>4.3</t>
  </si>
  <si>
    <t>Влаштування армованої стяжки підлоги товщиною 40-80 мм з використанням металевої сітки в якості арматури.</t>
  </si>
  <si>
    <t>Installation of a reinforced floor screed with a thickness of 40-80 mm using a metal mesh as a reinforcement.</t>
  </si>
  <si>
    <t>1.24</t>
  </si>
  <si>
    <t>4.4</t>
  </si>
  <si>
    <t>Влаштування підлоги із застосуванням самовирівнюючої суміші</t>
  </si>
  <si>
    <t xml:space="preserve">Installation of the floor using a self-leveling mixture </t>
  </si>
  <si>
    <t>1.25</t>
  </si>
  <si>
    <t>4.5</t>
  </si>
  <si>
    <t>Постачання матеріалів та виконання зварювальних робіт</t>
  </si>
  <si>
    <t>kg</t>
  </si>
  <si>
    <t>Внутрішні інжерені мережі та дрібні металоконструкції</t>
  </si>
  <si>
    <t>Supply of materials for welding operations</t>
  </si>
  <si>
    <t>Internal injected networks and small metal structures</t>
  </si>
  <si>
    <t>1.26</t>
  </si>
  <si>
    <t>4.6</t>
  </si>
  <si>
    <t>Ремонт пошкоджених стін, перегородок та інших конструкцій з керамічної або силікатної, повнотілої або пустотілої цегли.</t>
  </si>
  <si>
    <t>Repair of damaged walls, partitions and other structures made of ceramic or saltpeter, solid or hollow bricks.</t>
  </si>
  <si>
    <t>1.27</t>
  </si>
  <si>
    <t>4.8</t>
  </si>
  <si>
    <t>Постачання та нанесення штукатурки, шпаклівки грунтовки та фінішного фарбування.</t>
  </si>
  <si>
    <t>Supply and applying of plaster, putty, primer and finishing paint.</t>
  </si>
  <si>
    <t>1.28</t>
  </si>
  <si>
    <t>4.9</t>
  </si>
  <si>
    <t>Поставка матеріалів та влаштування гідроізоляції приміщень з вологим режимом роботи</t>
  </si>
  <si>
    <t>Supply of materials and installation of waterproofing of premises with a wet operating mode</t>
  </si>
  <si>
    <t>1.29</t>
  </si>
  <si>
    <t>4.11</t>
  </si>
  <si>
    <t>Постачання та улаштування керамічної плитки, включаючи  улаштуваня плінтуса з того ж матеріалу</t>
  </si>
  <si>
    <t>Supply and installation of ceramic tiles, including installation of plinths of the same material</t>
  </si>
  <si>
    <t>1.30</t>
  </si>
  <si>
    <t>4.12</t>
  </si>
  <si>
    <t>Демонтаж старого покриття із ліноліума</t>
  </si>
  <si>
    <t>Dismantling old/damaged linoleum flooring</t>
  </si>
  <si>
    <t>1.31</t>
  </si>
  <si>
    <t>4.13</t>
  </si>
  <si>
    <t>Постачання матеріалів та влаштування покриттів із "напівкомерційного" ліноліума. Клас 31</t>
  </si>
  <si>
    <t>Дати чітку марку матеріалу від виробника та надати посилання на вебресурс виробника або буклет з візуальним зображенням конструкції та описом характеристик.</t>
  </si>
  <si>
    <t>Supply of materials and arrangement of coverings from "semi-commercial" linoleum. Class 31</t>
  </si>
  <si>
    <t>Provide a clear brand of the material from the manufacturer and provide a link to the manufacturer's web resource or a booklet with a visual representation of the design and a description of the characteristics.</t>
  </si>
  <si>
    <t>1.32</t>
  </si>
  <si>
    <t>4.14</t>
  </si>
  <si>
    <t>Постачання матеріалів та влаштування покриттів із "комерційного" ліноліума. Клас 33</t>
  </si>
  <si>
    <t>Supply of materials and installation of "commercial" linoleum coverings. Class 33</t>
  </si>
  <si>
    <t>1.33</t>
  </si>
  <si>
    <t>4.15</t>
  </si>
  <si>
    <t>Постачання і монтаж прихованої проводки для освітлення та розеток (включаючи витратні матеріали з наступним відновленням поверхні стін)</t>
  </si>
  <si>
    <t>Supply and installation of hidden wiring for lighting and sockets (including consumables and subsequent restoration of the wall surface)</t>
  </si>
  <si>
    <t>1.34</t>
  </si>
  <si>
    <t>4.16</t>
  </si>
  <si>
    <t>Постачання та монтаж електричних розеток та вимикачів.</t>
  </si>
  <si>
    <t>Supply and installation of electrical sockets and switches.</t>
  </si>
  <si>
    <t>1.35</t>
  </si>
  <si>
    <t>4.17</t>
  </si>
  <si>
    <t>Постачання і монтаж автоматичного вимикача від 6 до 25 А і електричного щита .</t>
  </si>
  <si>
    <t>Supply and installation of a circuit breaker from 6 to 25 A and an electrical panel.</t>
  </si>
  <si>
    <t>1.36</t>
  </si>
  <si>
    <t>4.18</t>
  </si>
  <si>
    <t xml:space="preserve">Постачання та монтаж електричного щита. </t>
  </si>
  <si>
    <t xml:space="preserve">Supply and installation of electrical panel. </t>
  </si>
  <si>
    <t>1.37</t>
  </si>
  <si>
    <t>4.19</t>
  </si>
  <si>
    <t>Постачання матеріалів та надання послуг з монтажу та підключення електричних LED світильників</t>
  </si>
  <si>
    <t>LED світильники накладні лінійні. Температура свтіння 3000-4000К</t>
  </si>
  <si>
    <t>Supply of materials and services for the installation and connection of electric LED lamps</t>
  </si>
  <si>
    <t>LED overhead linear lamps. Glow temperature 3000-4000K</t>
  </si>
  <si>
    <t>1.38</t>
  </si>
  <si>
    <t>4.20</t>
  </si>
  <si>
    <t>Постачання та монтаж PPR труб для холодного, гарячого водопостачання та каналізації</t>
  </si>
  <si>
    <t>Supply and installation of PPR pipes for cold and hot water supply and sewage</t>
  </si>
  <si>
    <t>1.39</t>
  </si>
  <si>
    <t>4.22</t>
  </si>
  <si>
    <t>Постачання та монтаж умивальника зі змішувачем та сифоном з підключенням до водопровідної мережі та каналізації.</t>
  </si>
  <si>
    <t>Supply and installation of a washbasin with a mixer and a siphon with connection to the water supply network and sewerage system.</t>
  </si>
  <si>
    <t>1.40</t>
  </si>
  <si>
    <t>4.23</t>
  </si>
  <si>
    <t>Постачання та монтаж компактного унітазу з сидінням та кришкою, бачком та підключенням до водопровідної та каналізаційної труб.</t>
  </si>
  <si>
    <t>Supply and installation of a compact toilet with seat and lid, tank and connection to water and sewer pipes.</t>
  </si>
  <si>
    <t>1.41</t>
  </si>
  <si>
    <t>4.24</t>
  </si>
  <si>
    <t>Постачання та монтаж водонагрівача 80 літрів, сухий тен, з підключенням до електрики та системи водопостачання.</t>
  </si>
  <si>
    <t>Supply and installation of a water heater from 80 litres, dry heater, with connection to electricity and water supply.</t>
  </si>
  <si>
    <t>1.42</t>
  </si>
  <si>
    <t>4.25</t>
  </si>
  <si>
    <t>Постачання та встановлення душового піддону зі змішувачем, підключенням до водопроводу та каналізації включно.</t>
  </si>
  <si>
    <t>Supply and installation of a shower tray  including water mixer,  connection to water supply and sewage system included.</t>
  </si>
  <si>
    <t xml:space="preserve"> Other works/ Інші роботи </t>
  </si>
  <si>
    <t>1.43</t>
  </si>
  <si>
    <t>5.1</t>
  </si>
  <si>
    <t>Зашивка віконних прорізів плитами OSB</t>
  </si>
  <si>
    <t>Closing window openings with OSB plates</t>
  </si>
  <si>
    <t>1.45</t>
  </si>
  <si>
    <t>5.4</t>
  </si>
  <si>
    <t xml:space="preserve">Постачання та монтаж підйомника для МГН, висота підйому до 3м </t>
  </si>
  <si>
    <t>Вертикальний підйомник. в.п. не менше 130кг, з фіксацією та складанням у верхньому положенні</t>
  </si>
  <si>
    <t>Supply and installation of a hoist for inclusivity, lifting height up to 3m</t>
  </si>
  <si>
    <t>Vertical lift with a capacity of at least 130 kg, with fixation and folding in the upper position</t>
  </si>
  <si>
    <t>5.5</t>
  </si>
  <si>
    <t xml:space="preserve">Комплекс земляних робіт </t>
  </si>
  <si>
    <t>A complex of earthworks</t>
  </si>
  <si>
    <t xml:space="preserve">                                                                                                          
                                                                 LOT 2 Voznesensk Training Center. Voznesensk, 18 Kibrika St. Date of completion of works 31.08.2024.
                                                                            ЛОТ 2 Вознесенський тренінг центр.  м. Вознесенськ, вул Кібрика 18. Дата завершення робіт 31.08.2024</t>
  </si>
  <si>
    <t>Windows of infrastructure facilities/ Вікна інфраструктурних обє'ктів</t>
  </si>
  <si>
    <t>Постачання та встановлення металопластикового  вікна ПВХ (однокамерний склопакет, включаючи відлив, підвіконня, москітну сітку, монтажну піну між рамою та стіною, гідроізоляцію монтажного шва)</t>
  </si>
  <si>
    <t>Supply and installation of a metal-plastic window PVC  (single-chamber glazing, including ebb, window sill, mosquito net, mounting foam between the frame and the wall, waterproofing of the mounting seam)</t>
  </si>
  <si>
    <t>Влаштування зовнішніх віконних укосів (мокра технологія), включаючи постачання всіх матеріалів та фарбування.</t>
  </si>
  <si>
    <t>2.5</t>
  </si>
  <si>
    <t>Постачання матеріалів та влаштування внутрішніх віконних укосів з використанням сендвіч-панелей</t>
  </si>
  <si>
    <t>Supply of materials and installation of internal window slopes using sandwich panels</t>
  </si>
  <si>
    <t xml:space="preserve">      Doors installation works/  Встановлення дверей</t>
  </si>
  <si>
    <t>2.7</t>
  </si>
  <si>
    <t>2.8</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</si>
  <si>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</si>
  <si>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Supply and installation of wooden doors for use in public buildings and educational institutions, including door frame, door frame, molding on both sides in case of wall thickness up to 250 mm, or molding on 1 side in case of wall thickness above 250 mm, handle and lock on three keys.</t>
  </si>
  <si>
    <t>2.9</t>
  </si>
  <si>
    <t>2.10</t>
  </si>
  <si>
    <t>2.11</t>
  </si>
  <si>
    <t>Влаштування армованої стяжки підлоги товщиною 40-80 мм з використанням металевої сітки в якості арматури (Для влаштування керамічної плитки/теплої підлоги)</t>
  </si>
  <si>
    <t>Installation of a reinforced floor screed with a thickness of 40-80 mm using a metal mesh as a reinforcement(For installing ceramic tiles/underfloor heating)</t>
  </si>
  <si>
    <t>2.12</t>
  </si>
  <si>
    <t>2.13</t>
  </si>
  <si>
    <t>2.14</t>
  </si>
  <si>
    <t>4.7</t>
  </si>
  <si>
    <t>Постачання та укладка газобетонних або пінобетонних блоків D 400 стандартних розмірів.</t>
  </si>
  <si>
    <t>Supply and laying of aerated concrete or foam concrete blocks D 400 in standard sizes.</t>
  </si>
  <si>
    <t>2.15</t>
  </si>
  <si>
    <t>2.16</t>
  </si>
  <si>
    <t xml:space="preserve">Улаштування керамічної плитки, включаючи  улаштуваня плінтуса з того ж матеріалу </t>
  </si>
  <si>
    <t>Installation of ceramic tiles, including the installation of skirting boards made of the same material.</t>
  </si>
  <si>
    <t>2.17</t>
  </si>
  <si>
    <t>2.18</t>
  </si>
  <si>
    <t>2.19</t>
  </si>
  <si>
    <t>Постачання і монтаж автоматичного вимикача від 6 до 25 А</t>
  </si>
  <si>
    <t>Supply and installation of a circuit breaker from 6 to 25 A</t>
  </si>
  <si>
    <t>2.20</t>
  </si>
  <si>
    <t>2.22</t>
  </si>
  <si>
    <t>Стельова світлодіодна LED-панельвбудавана в стелю типу "Армстронг". Температура свтіння 3000-4000К</t>
  </si>
  <si>
    <t>The LED ceiling LED panel is built into the ceiling of the "Armstrong" type. Glow temperature 3000-4000K</t>
  </si>
  <si>
    <t>2.23</t>
  </si>
  <si>
    <t>4.21</t>
  </si>
  <si>
    <t>Постачання і монтаж кухонної мийки</t>
  </si>
  <si>
    <t>Supply and installation of a kitchen sink</t>
  </si>
  <si>
    <t>2.24</t>
  </si>
  <si>
    <t>2.25</t>
  </si>
  <si>
    <t>Постачання та монтаж компактного унітазу з сидінням з кришкою, бачком та підключенням до водопровідної та каналізаційної труб.</t>
  </si>
  <si>
    <t>2.26</t>
  </si>
  <si>
    <t>Supply and installation of a water heater 80 litres, dry heater, with connection to electricity and water supply.</t>
  </si>
  <si>
    <t>Other works/Інші роботи</t>
  </si>
  <si>
    <t>2.27</t>
  </si>
  <si>
    <t>5.2</t>
  </si>
  <si>
    <t>Постачання та монтаж підвісної стелі Армстронг</t>
  </si>
  <si>
    <t>Supply and installation of Armstrong suspended ceiling</t>
  </si>
  <si>
    <t>2.28</t>
  </si>
  <si>
    <t>5.3</t>
  </si>
  <si>
    <t>Постачання матеріалів для влаштування теплої підлоги</t>
  </si>
  <si>
    <t>Supply of materials for underfloor heating</t>
  </si>
  <si>
    <t xml:space="preserve">                                                                                                                                                                                                                                                                                                                                                                                                                                                                                                                                                                            LOT 3. Pervomaysky СNAP. Pervomaiske village, 11 Yuvileyna St. Date of completion of works 30.09.2024.
ЛОТ 3. Центр надання адміністративних послуг, c.м.т Первомайське, вул Ювілейна 11. Дата завершення робіт 30.09.2024</t>
  </si>
  <si>
    <t>Loading and removal of construction waste to an official landfill.</t>
  </si>
  <si>
    <t>Supply and installation of a metal-plastic PVC window (single-chamber glazing, including ebb, window sill, mosquito net, mounting foam between the frame and the wall, waterproofing of the mounting seam)</t>
  </si>
  <si>
    <t>Supply and installation of PVC metal-plastic doors of entrance and interior groups, single-chamber glass or sandwich, with handle, lock and three keys.</t>
  </si>
  <si>
    <t>Doors installation works/ Встановлення дверей</t>
  </si>
  <si>
    <t>3.8</t>
  </si>
  <si>
    <t>3.10</t>
  </si>
  <si>
    <t>3.11</t>
  </si>
  <si>
    <t>3.12</t>
  </si>
  <si>
    <t>3.13</t>
  </si>
  <si>
    <t>3.14</t>
  </si>
  <si>
    <t>3.15</t>
  </si>
  <si>
    <t>Улаштування керамічної плитки, включаючи  улаштуваня плінтуса з того ж матеріалу.</t>
  </si>
  <si>
    <t>Installation of ceramic tiles, including the installation of skirting boards made of the same material</t>
  </si>
  <si>
    <t>3.16</t>
  </si>
  <si>
    <t>3.17</t>
  </si>
  <si>
    <t>Постачання та монтаж  електричних розеток  та  вимикачів.</t>
  </si>
  <si>
    <t>3.18</t>
  </si>
  <si>
    <t>3.19</t>
  </si>
  <si>
    <t>3.20</t>
  </si>
  <si>
    <t>3.21</t>
  </si>
  <si>
    <t>3.22</t>
  </si>
  <si>
    <t>3.23</t>
  </si>
  <si>
    <t>Постачання та монтаж компактного унітазу з сидінням, кришкою, бачком та підключенням до водопровідної та каналізаційної труб.</t>
  </si>
  <si>
    <t>Supply and installation of a compact toilet with a seat, a flushing tank, a lid and connection to the water supply and sewage pipes.</t>
  </si>
  <si>
    <t xml:space="preserve">                           LOT 4. Mykolaiv Construction Vocational College, Mykolaiv, 1 Slobidska St. 2. Date of completion of works 15.08.2024.
ЛОТ 4. Миколаївський будівельний фаховий коледж, м. Миколаїв, вул.1 Слобідська 2. Дата завершення робіт 15.08.2024.</t>
  </si>
  <si>
    <t>Поставка та встановлення металопластикових дверей ПВХ вхідної та міжкімнатної групи (однокамерний склопакет або сендвіч, з ручкою, замком та трьома  ключами.)</t>
  </si>
  <si>
    <t>Supply and installation of PVC metal-plastic doors of entrance and interior groups(single-chamber glass or sandwich, with handle, lock and three keys)</t>
  </si>
  <si>
    <t>4.10</t>
  </si>
  <si>
    <t>Поставка та монтаж гіпсокартонних плит вологостійких для стін та стелі.</t>
  </si>
  <si>
    <t>Supply and installation of moisture-resistant gypsum boards for walls and ceilings.</t>
  </si>
  <si>
    <t>Supply of materials and arrangement of coverings from "semi-commercial" linoleum.</t>
  </si>
  <si>
    <t>Поставка матеріалів та влаштування покриттів із "напівкомерційного" ліноліума.</t>
  </si>
  <si>
    <t>Поставка та монтаж  електричних розеток  та  вимикачів.</t>
  </si>
  <si>
    <t xml:space="preserve">Поставка та монтаж електричного щита. </t>
  </si>
  <si>
    <t>4.26</t>
  </si>
  <si>
    <t>Поставка та монтаж PPR труб для холодного, гарячого водопостачання та каналізації</t>
  </si>
  <si>
    <t>4.27</t>
  </si>
  <si>
    <t>Поставка та монтаж умивальника зі змішувачем та сифоном з підключенням до водопровідної мережі та каналізації.</t>
  </si>
  <si>
    <t>4.28</t>
  </si>
  <si>
    <t>Поставка та монтаж компактного унітазу з сидінням та кришкою, бачком та підключенням до водопровідної та каналізаційної труб.</t>
  </si>
  <si>
    <t>4.29</t>
  </si>
  <si>
    <t xml:space="preserve">Поставка та монтаж підйомника для МГН, висота підйому до 3м </t>
  </si>
  <si>
    <t>Похилий підйомник вздовж сходового маршу зі складанням в кінцевих положення. В.п. 130 кг.</t>
  </si>
  <si>
    <t>Inclined lift along the stairwell with folding in final positions. Load 130 kg.</t>
  </si>
  <si>
    <t xml:space="preserve">                                                                                                                                                                                                                                                                                                                                                                                                                                                                                                                          LOT 5. Professional Agrarian Lyceum, p. Nadbuzke, st. Pavla Glazohvo 18. Date of completion of works 15.08.2024. 
ЛОТ 5. Професійний аграрний ліцей, с. Надбузьке, вул. Павла Глазового 18. Дата завершення робіт 15.08.2024. </t>
  </si>
  <si>
    <t xml:space="preserve">Поставка та встановлення зовнішніх дверей (вуличні), включно з рамою, лиштвою, двосторонью ручкою та двома замками по п'ять ключів. </t>
  </si>
  <si>
    <t>5.6</t>
  </si>
  <si>
    <t>5.7</t>
  </si>
  <si>
    <t>Roof repair, construction works/Ремонт покрівлі, будівельні роботи</t>
  </si>
  <si>
    <t>5.8</t>
  </si>
  <si>
    <t>Демонтаж пошкоджених конструкцій покрівлі (включаючи спуск демонтованих конструкцій та сміття з горища багатоповерхівок)</t>
  </si>
  <si>
    <t>5.9</t>
  </si>
  <si>
    <t>5.10</t>
  </si>
  <si>
    <t>Поставка та монтаж влаштування листів безазбестового шифера. Пропозиція включає  постачання та монтаж шиферу, а також всіх елементів покрівлі, окрім систем водовідведення.</t>
  </si>
  <si>
    <t>Roof repair - installation of asbestos-free slate sheets. The offer includes the supply and installation of slate, as well as all roof elements, except for drainage systems.</t>
  </si>
  <si>
    <t>5.11</t>
  </si>
  <si>
    <t xml:space="preserve">Поставка та монтаж покрівельних металевих оцинкованих листів з ПВХ покриттям (плоскі, профільовані, металочерепиця). </t>
  </si>
  <si>
    <t>5.12</t>
  </si>
  <si>
    <t>5.13</t>
  </si>
  <si>
    <t>Ремонт каркасу даху. Постачання і монтаж крокв, балок, маурлату та інших елементів каркасу.</t>
  </si>
  <si>
    <t>Repair of the roof frame. Supply and installation of rafters, beams, moorings and other frame elements.</t>
  </si>
  <si>
    <t>5.14</t>
  </si>
  <si>
    <t>Concrete, masonry works. Metal structures. Plumbing. Electricity/Бетонні, кладочні роботи. Металоконструкції. Сантехніка. Електрика</t>
  </si>
  <si>
    <t>5.15</t>
  </si>
  <si>
    <t>5.16</t>
  </si>
  <si>
    <t>5.17</t>
  </si>
  <si>
    <t>Товщина стяжки - 80 мм</t>
  </si>
  <si>
    <t>The thickness of the screed is 80 mm</t>
  </si>
  <si>
    <t>5.18</t>
  </si>
  <si>
    <t>Supply of materials and execution of welding works</t>
  </si>
  <si>
    <t>5.19</t>
  </si>
  <si>
    <t>5.20</t>
  </si>
  <si>
    <t>5.21</t>
  </si>
  <si>
    <t>5.22</t>
  </si>
  <si>
    <t>5.23</t>
  </si>
  <si>
    <t>5.24</t>
  </si>
  <si>
    <t>5.25</t>
  </si>
  <si>
    <t>5.26</t>
  </si>
  <si>
    <t>5.27</t>
  </si>
  <si>
    <t>5.28</t>
  </si>
  <si>
    <t>5.29</t>
  </si>
  <si>
    <t>Supply and installation of a compact toilet with seat and lid and connection to water and sewer pipes.</t>
  </si>
  <si>
    <t>5.30</t>
  </si>
  <si>
    <t>5.31</t>
  </si>
  <si>
    <t>Фарбування бетонної підлоги</t>
  </si>
  <si>
    <t>Painting of a concrete floor</t>
  </si>
  <si>
    <t>DRC to complete/ Заповнюється ДРБ</t>
  </si>
  <si>
    <t xml:space="preserve">Bidder to complete/Заповнюється учасником </t>
  </si>
  <si>
    <t xml:space="preserve">Delivery time required (days after PO signature)
/
 Необхідний час доставки 
</t>
  </si>
  <si>
    <t>LOT 1 - 15-th of August 2024
LOT 2 - 31-th of August 2024
LOT 3 - 30-th of September 2024
LOT 4 - 15-th of August 2024
LOT 5 - 15-th of August 2024
/
ЛОТ 1  - 15 серпня 2024 рік
ЛОТ 2  -   31 серпня 2024 рік
ЛОТ 3  -  30 вересня 2024 рік
ЛОТ 4  -   15 серпня 2024 рік
ЛОТ 5 -  15 серпня 2024 рік</t>
  </si>
  <si>
    <t xml:space="preserve">Delivery time offered (days after PO signature)
/
Пропонований час доставки 
</t>
  </si>
  <si>
    <t>The minimum warranty period for the performance of works
/
 Мінімальний гарантійний термін на виконання робіт</t>
  </si>
  <si>
    <t xml:space="preserve">5 years/ 5 років </t>
  </si>
  <si>
    <t xml:space="preserve">The proposed minimum warranty period for the performance of works
/
Запропонований мінімальний гарантійний термін виконання робіт:
</t>
  </si>
  <si>
    <t>Delivery Terms required
/
Необхідні умови постачання</t>
  </si>
  <si>
    <t>DDP INCOTERMS 2020</t>
  </si>
  <si>
    <t>DDP</t>
  </si>
  <si>
    <t>Delivery Terms offered (must include incoterm 2020)
/
Запропоновані умови поставки (повинні включати інкотермс 2020):</t>
  </si>
  <si>
    <t>Delivery Destination required
/
Необхідні умови постачання</t>
  </si>
  <si>
    <t xml:space="preserve">LOT 1  - Snihurivka Vocational Lyceum. Snigurivka street Shiroka building 1.
LOT 2  - Voznesensk Training Center. Voznesensk, 18 Kibrika St
LOT 3 -  Pervomaysky СNAP. Pervomaiske village, 11 Yuvileyna St
LOT 4 -  Mykolaiv Construction Vocational College, Mykolaiv, 1 Slobidska St
LOT 5 -  Professional Agrarian Lyceum, p. Nadbuzke, st. Pavla Glazhovo 18
/
ЛОТ 1 -  "Снігурівський професійний ліцей" м. Снігурівка вул. Широка буд 1. 
ЛОТ 2 -  Вознесенський тренінг центр.  м. Вознесенськ, вул Кібрика 18. 
ЛОТ 3 - Центр надання адміністративних послуг, c.м.т Первомайське, вул Ювілейна 11. 
ЛОТ 4 -  Миколаївський будівельний фаховий коледж, м. Миколаїв, вул 1 Слобідська 2. 
ЛОТ 5  - Професійний аграрний ліцей, с. Надбузьке, вул. Павла Глазового 18. </t>
  </si>
  <si>
    <t xml:space="preserve">Delivery Destination offered
/
Запропоновано пункт призначення доставки
	</t>
  </si>
  <si>
    <t xml:space="preserve">Minimum bid validity period required
/
Мінімальний термін дії пропозиції
</t>
  </si>
  <si>
    <t xml:space="preserve">60 calendar days / 60 календарних днів
</t>
  </si>
  <si>
    <t xml:space="preserve">Bid validity period offfered
/
Пропонований мінімальний термін дії пропозиції
</t>
  </si>
  <si>
    <t>Note 1: All building materials must have certificates of conformity, passports
/
Додаток 1: Всі будівельні матеріали повинні мати сертифікати відповідності, паспорти</t>
  </si>
  <si>
    <t xml:space="preserve">Company Name
/
Назва компанії
</t>
  </si>
  <si>
    <t xml:space="preserve">Contact Person
/
Контактна особа:
</t>
  </si>
  <si>
    <t xml:space="preserve">Address
/
Адреса
</t>
  </si>
  <si>
    <t xml:space="preserve">Phone number
/
Номер телефону 
</t>
  </si>
  <si>
    <t xml:space="preserve">Email Address:
</t>
  </si>
  <si>
    <t xml:space="preserve">Date
/
Дата
</t>
  </si>
  <si>
    <t>Signed by a duly authorized company representative
/
Підпис уповноваженої особи</t>
  </si>
  <si>
    <t>Title
/
Посада</t>
  </si>
  <si>
    <t>Print Name
/
ПІБ</t>
  </si>
  <si>
    <t xml:space="preserve">Stamp of company 
/
Печатка компанії
</t>
  </si>
  <si>
    <t>Annex A.2 Description of works, Materials                                                                                                                                                                                                                            Додаток А.2 Опис робіт, Матеріалів</t>
  </si>
  <si>
    <t>ITB reference number: ITB-UKR-002862
Номер тендеру: ITB-UKR-002862</t>
  </si>
  <si>
    <t>Code/ Шифр</t>
  </si>
  <si>
    <t>Line Item / Найменування позиції робіт1</t>
  </si>
  <si>
    <t xml:space="preserve">Specification / Специфікація </t>
  </si>
  <si>
    <t>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                                                                                                                                                                                                                                                                                       All works to be executed according to Ukranian construction norms and standards, and include accessories and fittings as required. Materials to comply with DSTU B applicable norm in current version, transportation should be carried out in accordance with DBN G.1-4-95</t>
  </si>
  <si>
    <t>Вікна інфраструктурних об'єктів/Windows of infrastructure facilities</t>
  </si>
  <si>
    <t>Включає всі необхідні роботи по демонтажу дерев'яних, металопластикових, алюмінієвих та дверних конструкцій</t>
  </si>
  <si>
    <t>Includes all the necessary work to dismantle wooden, metal-plastic, aluminium and door structures</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</si>
  <si>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</si>
  <si>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</si>
  <si>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</si>
  <si>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Металопластикове вікно або балконні двері з двокамерним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t>
  </si>
  <si>
    <t>Supply, delivery and installation of a PVC metal-plastic window or balcony door, a double-chamber triple-glazed window, window sill, mosquito net, mounting foam between the frame and the wall, and waterproofing of the mounting seam</t>
  </si>
  <si>
    <t>Metal-plastic window or door with a double-chamber triple-glazed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structures)or equivalent. Fittings-metal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PVC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roomfor, example SOMA FIX, Ceresit, Penosil or similar.</t>
  </si>
  <si>
    <t>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t>
  </si>
  <si>
    <t>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t>
  </si>
  <si>
    <t>Постачання та монтаж металопластикових дверей ПВХ вхідної та міжкімнатної групи, однокамерний склопакет або сендвіч, з ручкою, замком та трьома  ключами. (для навчальних приміщень)</t>
  </si>
  <si>
    <t>Металопластикові двері з однокамерним склопакетом та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t>
  </si>
  <si>
    <t>Supply and installation of PVC metal-plastic doors of the entrance and interior group, top half double-chamber triple-glazed lower half panneled, with a handle, a lock and three keys. (for educational premises)</t>
  </si>
  <si>
    <t>Metal-plastic doors with single-chamber double-glazed windows and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t>
  </si>
  <si>
    <r>
      <rPr>
        <sz val="14"/>
        <color rgb="FF000000"/>
        <rFont val="Calibri"/>
        <family val="2"/>
      </rPr>
      <t xml:space="preserve">Ширина укосів: 50 - 200 мм. В роботи входить грунтування поверхні </t>
    </r>
    <r>
      <rPr>
        <sz val="14"/>
        <color rgb="FF0070C0"/>
        <rFont val="Calibri"/>
        <family val="2"/>
      </rPr>
      <t>(грунтовка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t>
    </r>
    <r>
      <rPr>
        <sz val="14"/>
        <color rgb="FF000000"/>
        <rFont val="Calibri"/>
        <family val="2"/>
      </rPr>
      <t xml:space="preserve"> </t>
    </r>
    <r>
      <rPr>
        <sz val="14"/>
        <color rgb="FF0070C0"/>
        <rFont val="Calibri"/>
        <family val="2"/>
      </rPr>
      <t xml:space="preserve"> фарбування силіконовою фарбою фасадною</t>
    </r>
    <r>
      <rPr>
        <sz val="14"/>
        <color rgb="FF000000"/>
        <rFont val="Calibri"/>
        <family val="2"/>
      </rPr>
      <t>, в 2 шари. Позиція включає в себе в тому числі всі необхідні витратні матеріали.</t>
    </r>
  </si>
  <si>
    <t>Installation of external window slopes (wet technology), including supply of all materials and painting</t>
  </si>
  <si>
    <t>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t>
  </si>
  <si>
    <t>Влаштування внутрішніх віконних укосів (мокра технологія), включаючи постачання всіх матеріалів та фарбування</t>
  </si>
  <si>
    <r>
      <rPr>
        <sz val="14"/>
        <color rgb="FF000000"/>
        <rFont val="Calibri"/>
        <family val="2"/>
      </rPr>
      <t xml:space="preserve">Ширина укосів: 50 - 600 мм. В роботи входить грунтування поверхні </t>
    </r>
    <r>
      <rPr>
        <sz val="14"/>
        <color rgb="FF0070C0"/>
        <rFont val="Calibri"/>
        <family val="2"/>
      </rPr>
      <t>(грунтовка глибокого проникнення)</t>
    </r>
    <r>
      <rPr>
        <sz val="14"/>
        <color rgb="FF000000"/>
        <rFont val="Calibri"/>
        <family val="2"/>
      </rPr>
      <t xml:space="preserve">, вирівнювання поверхні цементним </t>
    </r>
    <r>
      <rPr>
        <sz val="14"/>
        <color rgb="FF0070C0"/>
        <rFont val="Calibri"/>
        <family val="2"/>
      </rPr>
      <t xml:space="preserve">(марка не менше М75) </t>
    </r>
    <r>
      <rPr>
        <sz val="14"/>
        <color rgb="FF000000"/>
        <rFont val="Calibri"/>
        <family val="2"/>
      </rPr>
      <t>або гіпсовим розчином</t>
    </r>
    <r>
      <rPr>
        <sz val="14"/>
        <color rgb="FF0070C0"/>
        <rFont val="Calibri"/>
        <family val="2"/>
      </rPr>
      <t xml:space="preserve"> (міцність на стиск не менше 5,0 МРа)</t>
    </r>
    <r>
      <rPr>
        <sz val="14"/>
        <color rgb="FF000000"/>
        <rFont val="Calibri"/>
        <family val="2"/>
      </rPr>
      <t>, шпаклювання поверхні</t>
    </r>
    <r>
      <rPr>
        <sz val="14"/>
        <color rgb="FF0070C0"/>
        <rFont val="Calibri"/>
        <family val="2"/>
      </rPr>
      <t xml:space="preserve"> (стартовий шар 2мм, фінішний шар 1мм)</t>
    </r>
    <r>
      <rPr>
        <sz val="14"/>
        <color rgb="FF000000"/>
        <rFont val="Calibri"/>
        <family val="2"/>
      </rPr>
      <t>,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t>
    </r>
  </si>
  <si>
    <t>Installation of internal window slopes (wet technology), including supply of all materials and painting</t>
  </si>
  <si>
    <t>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t>
  </si>
  <si>
    <r>
      <rPr>
        <sz val="14"/>
        <color rgb="FF000000"/>
        <rFont val="Calibri"/>
        <family val="2"/>
      </rPr>
      <t xml:space="preserve">Сендвіч-панелі товщиною 10мм, </t>
    </r>
    <r>
      <rPr>
        <sz val="14"/>
        <color rgb="FF0070C0"/>
        <rFont val="Calibri"/>
        <family val="2"/>
      </rPr>
      <t>білого кольору</t>
    </r>
    <r>
      <rPr>
        <sz val="14"/>
        <color rgb="FF000000"/>
        <rFont val="Calibri"/>
        <family val="2"/>
      </rPr>
      <t>, пластик з однієі сторони, товщиною 0,8 мм, П-профіль (стартовий профіль), F-профіль; герметизація швів;</t>
    </r>
    <r>
      <rPr>
        <sz val="14"/>
        <color rgb="FF0070C0"/>
        <rFont val="Calibri"/>
        <family val="2"/>
      </rPr>
      <t xml:space="preserve"> піна-клей</t>
    </r>
    <r>
      <rPr>
        <sz val="14"/>
        <color rgb="FF000000"/>
        <rFont val="Calibri"/>
        <family val="2"/>
      </rPr>
      <t xml:space="preserve">. В роботи включено, збір та вивіз супутного сміття. </t>
    </r>
  </si>
  <si>
    <t>Sandwich panels 10 mm thick, white, plastic on one side, 0.8 mm thick, P-profile (starting profile), F-profile; sealing of seams; foam glue. The work includes the collection and removal of associated waste.</t>
  </si>
  <si>
    <t>Включає всі необхідні роботи по демонтажу дверних конструкцій</t>
  </si>
  <si>
    <t>Includes all the necessary work to dismantle  door structures</t>
  </si>
  <si>
    <t>Постачання та встановлення зовнішніх дверей (вуличні), включно з рамою, лиштвою, двосторонью ручкою та двома замками по п'ять ключів</t>
  </si>
  <si>
    <t>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t>
  </si>
  <si>
    <t>Supply and installation of external doors (street), including frame, moulding, two-way handle and two locks with five keys each</t>
  </si>
  <si>
    <t>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t>
  </si>
  <si>
    <t>Постачання та встановлення  зовнішніх подвійних дверей, включно з рамою, лиштвою, ручкою та замком на п'ять ключів</t>
  </si>
  <si>
    <t>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несучих петель. При необхідності допускаються відхилення до 5% від стандартного розміру без зміни ціни за одиницю</t>
  </si>
  <si>
    <t>Supply and installation of external double doors, including frame, molding, handle and lock with five keys</t>
  </si>
  <si>
    <t>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of up to 5% from the standard size are allowed without changing the price per unit</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</si>
  <si>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</si>
  <si>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Дверний короб: МДФ. Накладка на дверні замки встановлена ​​з 2-х сторін. Монтажна піна між рамою та стіною. Дверна ручка металева (сатін), замок</t>
  </si>
  <si>
    <t>Supply and installation of wooden doors for use in public buildings and educational institutions, including door frame, door frame, molding on both sides in case of wall thickness up to 250 mm, or molding on 1 side in case of wall thickness above 250 mm, handle and lock on three keys</t>
  </si>
  <si>
    <t>Design: deaf, thresholdless. Frame material: jointed pine timber, additional inserts - lock and loop beams. With filler. Outer covering: PVC film, average size from 2000 x 600 mm to 2000 x 900 mm with an approximate average of 2000 x 800 mm. Door frame: MDF. The overlay on the door locks is installed on 2 sides. Mounting foam between the frame and the wall. Metal door handle (satin), lock</t>
  </si>
  <si>
    <t>Виготовлення внутрішніх дверних укосів, включаючи всі матеріали та фарбування</t>
  </si>
  <si>
    <r>
      <rPr>
        <sz val="14"/>
        <color rgb="FF000000"/>
        <rFont val="Calibri"/>
        <family val="2"/>
      </rPr>
      <t xml:space="preserve">Ширина укосів: 50 - 600 мм. В роботи входить грунтування поверхні </t>
    </r>
    <r>
      <rPr>
        <sz val="14"/>
        <color rgb="FF0070C0"/>
        <rFont val="Calibri"/>
        <family val="2"/>
      </rPr>
      <t>(грунтовка глибокого проникнення)</t>
    </r>
    <r>
      <rPr>
        <sz val="14"/>
        <color rgb="FF000000"/>
        <rFont val="Calibri"/>
        <family val="2"/>
      </rPr>
      <t xml:space="preserve">, вирівнювання поверхні цементним </t>
    </r>
    <r>
      <rPr>
        <sz val="14"/>
        <color rgb="FF0070C0"/>
        <rFont val="Calibri"/>
        <family val="2"/>
      </rPr>
      <t>(марка не менше М75)</t>
    </r>
    <r>
      <rPr>
        <sz val="14"/>
        <color rgb="FF000000"/>
        <rFont val="Calibri"/>
        <family val="2"/>
      </rPr>
      <t xml:space="preserve"> або гіпсовим розчином </t>
    </r>
    <r>
      <rPr>
        <sz val="14"/>
        <color rgb="FF0070C0"/>
        <rFont val="Calibri"/>
        <family val="2"/>
      </rPr>
      <t>(міцність на стиск не менше 5,0 МРа)</t>
    </r>
    <r>
      <rPr>
        <sz val="14"/>
        <color rgb="FF000000"/>
        <rFont val="Calibri"/>
        <family val="2"/>
      </rPr>
      <t xml:space="preserve">, шпаклювання поверхні </t>
    </r>
    <r>
      <rPr>
        <sz val="14"/>
        <color rgb="FF0070C0"/>
        <rFont val="Calibri"/>
        <family val="2"/>
      </rPr>
      <t>(стартовий шар 2мм, фінішний шар 1мм)</t>
    </r>
    <r>
      <rPr>
        <sz val="14"/>
        <color rgb="FF000000"/>
        <rFont val="Calibri"/>
        <family val="2"/>
      </rPr>
      <t>,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t>
    </r>
  </si>
  <si>
    <t>Arrangement of internal door slopes, including all materials and painting</t>
  </si>
  <si>
    <t>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</si>
  <si>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</si>
  <si>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1300 мм до 2000 x 1400 мм з приблизним середнім значенням 2000 х 1350 мм. Дверний короб: МДФ. Накладка на дверні замки встановлена ​​з 2-х сторін. Монтажна піна між рамою та стіною. Дверна ручка металева (сатін), замок</t>
  </si>
  <si>
    <t>Design: deaf, thresholdless. Frame material: jointed pine timber, additional inserts - lock and loop beams. With filler. Outer covering: PVC film, average size from 2000 x 1300 mm to 2000 x 1400 mm with an approximate average of 2000 x 800 mm. Door frame: MDF. The overlay on the door locks is installed on 2 sides. Mounting foam between the frame and the wall. Metal door handle (satin), lock</t>
  </si>
  <si>
    <t>Постачання міжкімнатних дерев'яних дверей, включно з рамою, добором, наличник з обох сторін  уразі товщини стіни до 250 мм, або начільник із 1 сторони при товщині стіни вище 250 мм, ручкою та замком на три ключа.</t>
  </si>
  <si>
    <t xml:space="preserve">Матеріал каркаса: зрощений сосновий брус, додаткові вставки - замкові та петельні балки. Наповнювач: дрібнозернистий. Зовнішнє покриття: плівка ПВХ, середній розмір від 2000 x 600 мм до 2000 x 900 мм з приблизним середнім значенням 2000 х 800 мм. Накладка на двері встановлена ​​з одного боку. Монтажна піна між рамою та стіною. Дверна ручка металева (сатін),замок. </t>
  </si>
  <si>
    <t>Supply of interior wooden doors, including frame, accessory, platbands on both sides for wall thicknesses up to 250 mm, or platband on 1 side for wall thicknesses above 250 mm, handle and three-key lock.</t>
  </si>
  <si>
    <t>Delivery to the end user. Construction: blind. Frame material: spliced pine beams, additional inserts - locking and hinge beams. Filler: fine-grained. External coating: PVC film, average size from 2000 x 600 mm to 2000 x 900 mm with an approximate average of 2000 x 800 mm. Door frames: MDF. Door handle: metal (satin), lock.</t>
  </si>
  <si>
    <t>Включає всі необхідні роботи по демонтажу пошкоджених конструкцій. Демонтажні роботи необхідно виконовати відповідно до Порядку поводження з відходами (постанова КМУ №1073 від 27 вересня 2022 р.). Від 2-х до 5-ти поверхів</t>
  </si>
  <si>
    <t>Includes all necessary work on dismantling damaged structures. Dismantling work must be carried out in accordance with the Waste Management Procedure (CMU Resolution No. 1073 of September 27, 2022). From 2nd to 5th floors</t>
  </si>
  <si>
    <t>Прибирання, завантаження та вивезення сміття на офіційне сміттєзвалище</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</si>
  <si>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</si>
  <si>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Cleaning, loading and removal of garbage to the official landfill</t>
  </si>
  <si>
    <t xml:space="preserve">Cleaning, loading and removal of garbage must be carried out in accordance with the Waste Management Procedure. The materials must be taken to the landfills designated for them, providing a receipt to the DRC. </t>
  </si>
  <si>
    <t>Прибирання, завантаження та вивезення азбестовмісних матеріалів на офіційне сміттєзвалище</t>
  </si>
  <si>
    <t>Прибирання, завантаження та вивезення сміття,що містить азбест, необхідно проводити відповідно до Порядку поводження з відходами , поводження з такими відходами повинне здійснюватися відповідно до статті 34 Закону України «Про відходи». Транспортування вантажів, що містять АВМ, що пилять, здійснюється відповідно до вимог Закону України «Про перевезення небезпечних вантажів»</t>
  </si>
  <si>
    <t>Cleaning, loading and removal of asbestos-containing materials to an official landfill</t>
  </si>
  <si>
    <t>Cleaning, loading and removal of waste containing asbestos must be carried out in accordance with the Waste Management Procedure, such waste must be handled in accordance with Article 34 of the Law of Ukraine "On Waste". The transportation of cargoes containing sawing AСM is carried out in accordance with the requirements of the Law of Ukraine "On the Transportation of Dangerous Goods"</t>
  </si>
  <si>
    <t>Поставка та монтаж безазбестового шиферу. У пропозицію входить поставка та монтаж шиферу, а також всіх елементів покрівлі, 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</si>
  <si>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</si>
  <si>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</si>
  <si>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t>
  </si>
  <si>
    <t>Поставка та монтаж покрівельних металевих оцинкованих листів з ПВХ покриттям (плоскі, профільовані, металочерепиця)</t>
  </si>
  <si>
    <r>
      <rPr>
        <sz val="14"/>
        <color rgb="FF000000"/>
        <rFont val="Calibri"/>
        <family val="2"/>
      </rPr>
      <t xml:space="preserve">Товщина металу повинна бути не менше </t>
    </r>
    <r>
      <rPr>
        <sz val="14"/>
        <color rgb="FF0070C0"/>
        <rFont val="Calibri"/>
        <family val="2"/>
      </rPr>
      <t>0,6</t>
    </r>
    <r>
      <rPr>
        <sz val="14"/>
        <color rgb="FF000000"/>
        <rFont val="Calibri"/>
        <family val="2"/>
      </rPr>
      <t xml:space="preserve"> мм з полімерним покриттям з вмістом цинку не менше 120 г/м2, нахлест не менше 20 см. Оплата проводиться за квадратний метр готової покрівлі. У ціну пропозиції входить:  постачання та монтаж покрівельних матеріалів, а також всіх елементів кріплення</t>
    </r>
  </si>
  <si>
    <t>Supply and installation of PVC-coated galvanised metal roofing sheets (flat, profiled, metal sheets)</t>
  </si>
  <si>
    <t>The thickness of the metal should be at least 0.6 mm with a polymer coating with a zinc content of at least 120 g/m2, with an overlap of at least 20 cm. Payment is made per square metre of finished roof. The bid price includes: supply and installation of roofing materials, and all fasteners</t>
  </si>
  <si>
    <r>
      <rPr>
        <sz val="14"/>
        <color rgb="FF000000"/>
        <rFont val="Calibri"/>
        <family val="2"/>
      </rPr>
      <t xml:space="preserve">Роботи включають формування обрешітки та підшив (250- 500 мм.) звисів з необхідними планками примикання. Матеріал для обрешітки: сосна, зі щільністю Р&lt;0,5 (г/см³). Клас C24 згідно з MGB 520001. Категорія  ІІ вологістю не більше 18%.   Для формування обрешітки використовувати  брус 50мм*50(60)мм або дошки </t>
    </r>
    <r>
      <rPr>
        <sz val="14"/>
        <color rgb="FF0070C0"/>
        <rFont val="Calibri"/>
        <family val="2"/>
      </rPr>
      <t>30мм*100мм</t>
    </r>
    <r>
      <rPr>
        <sz val="14"/>
        <color rgb="FF000000"/>
        <rFont val="Calibri"/>
        <family val="2"/>
      </rPr>
      <t xml:space="preserve">. Обрешітку необхідно обробити вогнебіозахисною сумішшю з приведенням до І групи вогнезахисної ефективності. Для підвшиву звисів використовувати </t>
    </r>
    <r>
      <rPr>
        <sz val="14"/>
        <color rgb="FF0070C0"/>
        <rFont val="Calibri"/>
        <family val="2"/>
      </rPr>
      <t>профильовані</t>
    </r>
    <r>
      <rPr>
        <sz val="14"/>
        <color rgb="FF000000"/>
        <rFont val="Calibri"/>
        <family val="2"/>
      </rPr>
      <t xml:space="preserve"> оцинковані листи з ПВХ покриттям </t>
    </r>
    <r>
      <rPr>
        <sz val="14"/>
        <color rgb="FF0070C0"/>
        <rFont val="Calibri"/>
        <family val="2"/>
      </rPr>
      <t>(висота гофри не менше 10мм)</t>
    </r>
    <r>
      <rPr>
        <sz val="14"/>
        <color rgb="FF000000"/>
        <rFont val="Calibri"/>
        <family val="2"/>
      </rPr>
      <t>. Товщина металу повинна бути не менше 0,45 мм з полімерним покриттям з вмістом цинку не менше 120 г/м2</t>
    </r>
  </si>
  <si>
    <t>The works include the formation of the crate and hemming (250-500 mm.) of overhangs with the necessary abutment strips. Material for the crate: pinewood, with a density of Р&lt;0.5 (g/cm³). Class C24 according to MGB 520001. Category II with a humidity content of no more than 18%. To form the crate, use a 50mm*50(60)mm beam or 30mm*100mm boards. The crate must be treated with a fire-bioprotective mixture to bring it to the 1st group of fire-resistant efficiency. For hemming overhangs, use profiled galvanized sheets with a PVC coating (the height of the corrugation is not less than 10 mm). The thickness of the metal should be at least 0.45 mm with a polymer coating with a zinc content of at least 120 g/m2</t>
  </si>
  <si>
    <r>
      <rPr>
        <sz val="14"/>
        <color rgb="FF000000"/>
        <rFont val="Calibri"/>
        <family val="2"/>
      </rPr>
      <t>Матеріал для обрешітки: сосна, зі щільністю Р&lt;0,5 (г/см³). Клас C24 згідно з MGB 520001. Категорія  ІІ вологістю не більше 18%. Для монтажу шифера, використовувати  брус 50мм*50(60)мм або дошок</t>
    </r>
    <r>
      <rPr>
        <sz val="14"/>
        <color rgb="FF0070C0"/>
        <rFont val="Calibri"/>
        <family val="2"/>
      </rPr>
      <t xml:space="preserve"> 30мм*100мм</t>
    </r>
    <r>
      <rPr>
        <sz val="14"/>
        <color rgb="FF000000"/>
        <rFont val="Calibri"/>
        <family val="2"/>
      </rPr>
      <t xml:space="preserve"> (в залежності від схилу та відстанню між балками). Обрешітку необхідно обробити вогнебіозахисною сумішшю з приведенням до І групи вогнезахисної ефективності.</t>
    </r>
  </si>
  <si>
    <t>Material for the lathing: pinewood, with a density of Р&lt;0.5 (g/cm³). Class C24 according to MGB 520001. Category II with a humidity content of no more than 18%. To install the slate, use a 50mm*50(60)mm beam or a 30mm*100mm board (depending on the slope and the distance between the beams). The lathing must be treated with a fire-bioprotective mixture to bring it to the 1st group of fire-resistant efficiency.</t>
  </si>
  <si>
    <t>Ремонт каркасу даху. Постачання і монтаж крокв, балок, маурлату та інших елементів каркасу</t>
  </si>
  <si>
    <t>Брус сосновий щільністю Р&lt;0,5 (г/см³). Клас C24 згідно з MGB 520001. Категорія  ІІ вологістю не більше 18%. Розміри, переріз деталей каркасу повинні бути не менші за розміри існуючих конструкцій. Елементи каркасу даху (крокви, балки, маурлати інше) необхідно обробити вогнебіозахисною сумішшю з приведенням до І групи вогнезахисної ефективності.</t>
  </si>
  <si>
    <t>Repair of the roof frame. Supply and installation of rafters, beams, mauerlats and other frame elements</t>
  </si>
  <si>
    <t>Pine bar with a density of P&lt;0.5 (g/cm³). Class C24 according to MGB 520001. Category II with a humidity content of no more than 18%. The dimensions and cross-section of the frame parts must not be smaller than the dimensions of the existing structures. The elements of the roof frame (rafters, beams, mauerlats, etc.) must be treated with a fire-resistant mixture with fire protection efficiency of the 1st group.</t>
  </si>
  <si>
    <r>
      <rPr>
        <sz val="14"/>
        <color rgb="FF000000"/>
        <rFont val="Calibri"/>
        <family val="2"/>
      </rPr>
      <t xml:space="preserve">Розміри та характеристики конструкції повинні відповідати площі покрівлі. В цінову пропозицію входить постачання матеріалів, улаштування, витрати на монтажне рештування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t>
    </r>
    <r>
      <rPr>
        <sz val="14"/>
        <color rgb="FF0070C0"/>
        <rFont val="Calibri"/>
        <family val="2"/>
      </rPr>
      <t>товщиною від 0,7мм до 0,8мм</t>
    </r>
    <r>
      <rPr>
        <sz val="14"/>
        <color rgb="FF000000"/>
        <rFont val="Calibri"/>
        <family val="2"/>
      </rPr>
      <t xml:space="preserve"> , сталеві оцинковані смуги перерізом не менше 4мм*40мм. Улаштування системи повинно відповідати вимогами ДБН В.2.6-220:2017 </t>
    </r>
  </si>
  <si>
    <t>The dimensions and characteristics of the structure must correspond to the area of the roof. The price offer includes the supply of materials, installation, installation costs or equipment. The scope of work includes: drainage pipes, gutters, knees, funnels, fasteners, etc. The diameter of the pipes is 110-150 mm. The material of the drainage system is galvanized steel or PVC with a thickness of 0.7 mm to 0.8 mm, galvanized steel strips with a cross-section of at least 4 mm*40 mm. System setup should be in line with the requirements of DBN B.2.6-220:2017.</t>
  </si>
  <si>
    <t>Демонтаж конструкцій та будівельного сміття, завантаження та вивезення на офіційне сміттєзвалище</t>
  </si>
  <si>
    <t>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t>
  </si>
  <si>
    <t>Dismantling of structures and construction debris, loading and removal to the official landfill</t>
  </si>
  <si>
    <t>Includes all the necessary work to dismantle structures including cleaning, loading and removal of waste, which must be carried out in accordance with the waste management procedure. Materials must be taken to designated landfills and a receipt provided to the DRC</t>
  </si>
  <si>
    <t>Позиція включає: бетон(М250-М400), підготовчі роботи, виготовлення опалубки, матеріали для армування (арматура,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</si>
  <si>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The item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</si>
  <si>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Влаштування армованої стяжки підлоги товщиною 40-80 мм з використанням металевої сітки в якості арматури(Для влаштування керамічної плитки/теплої підлоги)</t>
  </si>
  <si>
    <r>
      <rPr>
        <sz val="14"/>
        <color rgb="FF000000"/>
        <rFont val="Calibri"/>
        <family val="2"/>
      </rPr>
      <t xml:space="preserve">Для влаштування армованої стяжки підлоги використовується цементно-піщана або спеціальна суха суміш </t>
    </r>
    <r>
      <rPr>
        <sz val="14"/>
        <color rgb="FF0070C0"/>
        <rFont val="Calibri"/>
        <family val="2"/>
      </rPr>
      <t>(марка за міцністю не менше М100)</t>
    </r>
    <r>
      <rPr>
        <sz val="14"/>
        <color rgb="FF000000"/>
        <rFont val="Calibri"/>
        <family val="2"/>
      </rPr>
      <t>,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t>
    </r>
  </si>
  <si>
    <t>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t>
  </si>
  <si>
    <t>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</si>
  <si>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t>
  </si>
  <si>
    <r>
      <rPr>
        <sz val="14"/>
        <color rgb="FF000000"/>
        <rFont val="Calibri"/>
        <family val="2"/>
      </rPr>
      <t xml:space="preserve">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t>
    </r>
    <r>
      <rPr>
        <sz val="14"/>
        <color rgb="FF0070C0"/>
        <rFont val="Calibri"/>
        <family val="2"/>
      </rPr>
      <t>(клас А240С, А400С)</t>
    </r>
    <r>
      <rPr>
        <sz val="14"/>
        <color rgb="FF000000"/>
        <rFont val="Calibri"/>
        <family val="2"/>
      </rPr>
      <t xml:space="preserve">, листи металу та інші металеві вироби </t>
    </r>
    <r>
      <rPr>
        <sz val="14"/>
        <color rgb="FF0070C0"/>
        <rFont val="Calibri"/>
        <family val="2"/>
      </rPr>
      <t>(марка сталі С245; Ст3пс)</t>
    </r>
    <r>
      <rPr>
        <sz val="14"/>
        <color rgb="FF000000"/>
        <rFont val="Calibri"/>
        <family val="2"/>
      </rPr>
      <t>,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t>
    </r>
  </si>
  <si>
    <t>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t>
  </si>
  <si>
    <t>Ремонт пошкоджених стін, перегородок та інших конструкцій з керамічної або силікатної, повнотілої або пустотілої цегли</t>
  </si>
  <si>
    <t>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t>
  </si>
  <si>
    <t>Repair of damaged walls, partitions and other structures made of ceramic or saltpeter, solid or hollow bricks</t>
  </si>
  <si>
    <t>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t>
  </si>
  <si>
    <t>Постачання та укладка газобетонних або пінобетонних блоків D 400 стандартних розмірів</t>
  </si>
  <si>
    <r>
      <rPr>
        <sz val="14"/>
        <color rgb="FF000000"/>
        <rFont val="Calibri"/>
        <family val="2"/>
      </rPr>
      <t xml:space="preserve">Кладка газобетонних або пінобетонних блоків стандартних розмірів, які за характеристиками не поступаються пошкодженим конструкціям, але не нижче </t>
    </r>
    <r>
      <rPr>
        <sz val="14"/>
        <color rgb="FF0070C0"/>
        <rFont val="Calibri"/>
        <family val="2"/>
      </rPr>
      <t>D400 (щільність не менше 400кг/м3), B2,5 (міцність на стиск не менше - 2,5 МПа)</t>
    </r>
    <r>
      <rPr>
        <sz val="14"/>
        <color rgb="FF000000"/>
        <rFont val="Calibri"/>
        <family val="2"/>
      </rPr>
      <t xml:space="preserve">,  </t>
    </r>
    <r>
      <rPr>
        <sz val="14"/>
        <color rgb="FF0070C0"/>
        <rFont val="Calibri"/>
        <family val="2"/>
      </rPr>
      <t>морозостійкістю не менше F25 (не менш ніж 25 циклів без втрати міцності)</t>
    </r>
    <r>
      <rPr>
        <sz val="14"/>
        <color rgb="FF000000"/>
        <rFont val="Calibri"/>
        <family val="2"/>
      </rPr>
      <t>. Ціна пропозиції також включає: підготовку, клейовий розчин - cуміш цементу з мінеральними наповнювачами та органічними модифікаторами, з міцністю на стиск через 28 днів - ≥ 5 Мпа. Матеріали для армування - пофарбована арматура діаметром від 6 мм  кожні три ряди, доставку, навантаження-розвантаження, вузли кріплення до існуючих конструкцій - арматура діаметром від 8 мм,  витратні матеріали</t>
    </r>
  </si>
  <si>
    <t>Перечитити опис.... щось тут не так..</t>
  </si>
  <si>
    <t>Supply and laying of aerated concrete or foam concrete blocks D 400 in standard sizes</t>
  </si>
  <si>
    <t>Laying of aerated concrete or foam concrete blocks of standard sizes, which in terms of characteristics are not inferior to damaged structures, but not lower than D400 (density not less than 400 kg/m3), B2.5 (compressive strength not less than 2.5 MPa), frost resistance not less than F25 ( at least 25 cycles without loss of strength). The offer price also includes: preparation, adhesive solution - cement mixture with mineral fillers and organic modifiers, with compressive strength after 28 days - ≥ 5 MPa. Reinforcement materials - painted reinforcement with a diameter of 6 mm or more every three rows, delivery, loading and unloading, fastening nodes to existing structures - reinforcement with a diameter of 8 mm or more, consumables</t>
  </si>
  <si>
    <t>Постачання та нанесення штукатурки, шпаклівки грунтовки та фінішного фарбування</t>
  </si>
  <si>
    <t>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t>
  </si>
  <si>
    <t>Supply and applying of plaster, putty, primer and finishing paint</t>
  </si>
  <si>
    <t>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t>
  </si>
  <si>
    <t>Постачання матеріалів та влаштування гідроізоляції приміщень з вологим режимом роботи</t>
  </si>
  <si>
    <t>Нанесення розчину на 2/3 висоти стіни. Грунтування стіни -грунтовка водно-дисперсійна. Розчин - гідроізоляція еластична двокомпонентна, густиною від 1,35 кг/л, з захистом від протікань під тиском від 0,7 Мпа, проникність водяної пари: 5 м &lt; Sd &lt; 50 м, капілярний поглинання та водопроникність: w &lt; 0,1 кг/м2ч0,5, зчеплення під час відриву: &gt; 0,8 МПа, водопроникнисть відсутня. Розрахунок матеріалів та робіт виконати за метр квадратний фактичної готової площини</t>
  </si>
  <si>
    <t>Apply the solution to 2/3 of the wall height. Solution - elastic two-component waterproofing, density from 1.35 kg/l, with protection against leaks under pressure from 0.7 MPa, water vapor permeability: 5 m &lt; Sd &lt; 50 m, capillary absorption and water permeability: w &lt; 0.1 kg/m2h0.5, adhesion during detachment: &gt; 0.8 MPa, no water permeability. The material is mastic or a mixture. Calculation of materials and work to be made per square metre of the actual finished surface</t>
  </si>
  <si>
    <t>Постачання та монтаж гіпсокартонних плит вологостійких для стін та стелі</t>
  </si>
  <si>
    <t>Для стелі застосовувати плити товщиною 9,5 мм, для стін - 12,5 мм.Тип гіпсокартону GN113. Позиція включає також постачання матеріалів для металевого каркасу типу UD, CD (стельовий направляючий профіль 28*27 мм) та його улаштування, армування швів стрічкою-сіткою товщиною від 20 мм армуючою для швів, оштукатурення поверхні цементним розчином,грунтування (грунтовка глибокопроникна для мінеральних основ), двошарове фарбування білою стійкою до стирання фарбою на водній основі та поставка всіх матеріалів, які потрібні для даних видів робіт</t>
  </si>
  <si>
    <t>Supply and installation of moisture-resistant gypsum boards for walls and ceilings</t>
  </si>
  <si>
    <t>For the ceiling, use plates with a thickness of 9.5 mm, for walls - 12.5 mm. Gypsum board type GN113. The item also includes the supply of materials for a metal frame of type UD, CD (ceiling guide profile 28*27 mm) and its arrangement, reinforcement of seams with tape-mesh with a thickness of 20 mm reinforcing for seams, plastering of the surface with cement mortar, priming (deep-penetrating primer for mineral bases), two-layer painting with white abrasion-resistant water-based paint and supply of all materials required for these types of work</t>
  </si>
  <si>
    <t>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t>
  </si>
  <si>
    <t>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t>
  </si>
  <si>
    <t>Демонтаж старого покриття із лінолеума</t>
  </si>
  <si>
    <t>Демонтаж старого покриття із лінолеума, підлогових плінтусів. Позиція включає демонтаж зруйнованих частин бетонної або іншої основи, очистку основи під ремонт</t>
  </si>
  <si>
    <t>Dismantling of the old linoleum covering, floor plinths. The item includes dismantling of destroyed parts of the concrete or other base, cleaning of the base for repair</t>
  </si>
  <si>
    <t>Поставка матеріалів та влаштування покриттів із "напівкомерційного" ліноліума. Клас 31.</t>
  </si>
  <si>
    <t>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t>
  </si>
  <si>
    <t>Supply of materials and arrangement of coverings from "semi-commercial" linoleum. Class  31</t>
  </si>
  <si>
    <t>Supply of linoleum, preparation of the floor surface and laying of new linoleum. European-made linoleum, semi-commercial, class no less than 31, foam base, PVC material. Glue for linoleum, acrylic type, waterproof, for concrete surfaces is used. The floor plinth is being arranged. The item includes the supply and installation of the plinth</t>
  </si>
  <si>
    <t>Поставка матеріалів та влаштування покриттів із "комерційного" ліноліума. Клас 33.</t>
  </si>
  <si>
    <t>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33,основа-спінена,матеріал-ПВХ.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t>
  </si>
  <si>
    <t>Supply of materials and installation of "commercial" linoleum coverings. Class  33</t>
  </si>
  <si>
    <t>Supply of linoleum, preparation of the floor surface and laying of new linoleum. European-made linoleum, semi-commercial, class no less than 33, foam base, PVC material. Glue for linoleum, acrylic type, waterproof, for concrete surfaces is used. The floor plinth is being arranged. The item includes the supply and installation of the plinth</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</si>
  <si>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t>
  </si>
  <si>
    <t>Cable for installation in the strobe with consumables followed by restoration of the surface of the walls with plaster. Consumables include, but are not limited to, junction boxes, PVC corrugated pipe, joints, plaster, etc</t>
  </si>
  <si>
    <t>Поставка та монтаж  електричних розеток  та  вимикачів</t>
  </si>
  <si>
    <t>Пластикові розетки номінальним струмом 16А,з заземленням,клас захисту не нижче IP20 та вимикачі, включаючи підключення до існуючої електропроводки</t>
  </si>
  <si>
    <t>Supply and installation of electrical sockets and switches</t>
  </si>
  <si>
    <t>Plastic sockets with a nominal current of 16A, with grounding, protection class not lower than IP20 and switches, including connection to the existing wiring</t>
  </si>
  <si>
    <t>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t>
  </si>
  <si>
    <t>Supply and installation of a circuit breaker from 6 to 25 A and an electrical panel</t>
  </si>
  <si>
    <t>Circuit breaker made in Europe, 2 release devices - thermal and electromagnetic. Electrical resistance: 4000 cycles. Mechanical resistance: 10,000 cycles. Operating temperature: -25 to +60 °C. Including connection to existing electrical wiring</t>
  </si>
  <si>
    <t>Поставка та монтаж електричного щита</t>
  </si>
  <si>
    <t>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t>
  </si>
  <si>
    <t>Supply and installation of electrical panel</t>
  </si>
  <si>
    <t>Electrical panel needs to contain between 6-12 slots depending on the needs,protection class not lower than IP 40. Electrical panel should be PVC or metal. Including material, consumables and installation of the panel and it's connection to electrical grid</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</si>
  <si>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</si>
  <si>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connection of electric LED lamps.</t>
  </si>
  <si>
    <t>Electric lamps of European production with installation and connection. The lighting level shall comply with DBN B.2.5-28-2006 (Natural and artificial lighting)</t>
  </si>
  <si>
    <t>Поставка та монтаж ПВХ та PPR труб для холодного, гарячого водопостачання та каналізації</t>
  </si>
  <si>
    <t>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t>
  </si>
  <si>
    <t>Supply and installation of PPR and PVC pipes for cold and hot water supply and sewage</t>
  </si>
  <si>
    <t>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t>
  </si>
  <si>
    <t>Поставка та встановлення кухонної мийки зі змішувачем та сифоном з підключенням до водопроводу та водовідведення</t>
  </si>
  <si>
    <t>Мийка з нержавіючої сталі, прямокутної форми, довжина від 51 см до 70 см і ширина від 50 см до 59 см. Кран з нержавіючої сталі європейського виробництва. У вартість пропозиції включено встановлення зі всіма інсталяційними матеріалами та підключення мийки до водопровідної та водовідвідної мереж</t>
  </si>
  <si>
    <t>Supply and installation of a kitchen sink with mixer and a siphon with connection to the water supply network and sewage system</t>
  </si>
  <si>
    <t>Rectangular stainless steel sink, length 51 cm to 70 cm and width 50 cm to 59 cm. The stainless steel tap is made in Europe. The offer price includes installation with all installation materials and connection of the sink to the water supply and sewage networks</t>
  </si>
  <si>
    <t>Поставка та монтаж умивальника зі змішувачем та сифоном з підключенням до водопровідної мережі та каналізації</t>
  </si>
  <si>
    <t>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</si>
  <si>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</si>
  <si>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Washbasin material - sanitary ceramics, built-in or floor type, width - 60 cm, base color - white, installation height 80-85 cm. faucet and siphon of European production made of bronze or stainless steel. The item includes all consumables for installing the sink, mixer and siphon</t>
  </si>
  <si>
    <t>Поставка та монтаж чаші Генуя або компактного унітазу з сидінням та кришкою, бачком та підключенням до водопровідної та каналізаційної труб</t>
  </si>
  <si>
    <t>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t>
  </si>
  <si>
    <t>Delivery and installation of a Genoa bowl or a compact toilet with a seat and lid, a cistern and connection to water and sewage pipes</t>
  </si>
  <si>
    <t>Ceramic toilet with tank, seat and cover and connection to water and sewage pipes, European production such as Cersanit, Kolo or equivalent. The shape is compact. Material-Ceramic (cast iron or stainless steel for the bowl). The descent system is mechanical</t>
  </si>
  <si>
    <t>Поставка та монтаж водонагрівача 80 літрів, сухий тен, з підключенням до електрики та системи водопостачання</t>
  </si>
  <si>
    <t>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 Тип водонагрівача-електричний. Потужність-не менше 1,5 кВт. Напруга-220 В. Максимальний тискводопровідної труби-0.4 МПа</t>
  </si>
  <si>
    <t>Supply and installation of a water heater from 80 litres, dry heater, with connection to electricity and water supply</t>
  </si>
  <si>
    <t>Water heater of European production. The estimate should include all necessary fittings (layer valves, safety valves, etc.) and electrical components (automatic circuit breakers of the appropriate capacity), including commissioning tests. The type of water heater is electric. Power- at least 1,5 kW. The voltage is 220 V. The maximum pressure of the water pipe is 0.4 MPa</t>
  </si>
  <si>
    <t>Постачання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</si>
  <si>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</si>
  <si>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</si>
  <si>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t>
  </si>
  <si>
    <t>Матеріал OSB-3 використовується в умовах підвищеної вологості та експлуатації з високими навантаженнями Стандартний розмір ОСБ плити становить 2500мм та 1250мм і товщина становить 10 мм</t>
  </si>
  <si>
    <t>The material OSB-3 is used in conditions of high humidity and operation with high loads. The standard size of the OSB board is 2500 mm and 1250 mm and the average thickness is 10 mm</t>
  </si>
  <si>
    <t>Розцінка повинна включати підготовчі роботи, та всі матеріали (панелі, направляючі, кріплення, тощо) Характеристика:Стандартні розміри плити для підвісної стелі Армстронг 120×60 і 60×60 см. товщина плит коливається в межах від 1 до 3 см. Що стосується ваги однієї плити, то вона не перевищує 8 кг Вологостійкість варіюється в діапазоні від 70 до 95%. Максимальна світловідбиваюча здатність може досягати 92%; Коефіцієнт звукопоглинання — 0,1–0,5</t>
  </si>
  <si>
    <t>The estimate should include preparatory work and all materials (panels, guides, fasteners, etc.) Characteristics: Standard dimensions of the plate for the Armstrong suspended ceiling are 120x60 and 60x60 cm. The thickness of the plates varies from 1 to 3 cm. Regarding the weight of one plate, it does not exceed 8 kg Moisture resistance varies in the range from 70 to 95%. The maximum reflective capacity can reach 92%; Sound absorption coefficient — 0.1–0.5</t>
  </si>
  <si>
    <t>Постачання матеріалів та влаштування теплої підлоги</t>
  </si>
  <si>
    <t xml:space="preserve">Комплекс робіт має включати всі матеріали необхідні для виконання "теплої підлоги", включаючи теплорегулятор, достатню кількість кабелю, фіксатори, тощо. Мінімальні характеристики: Рекомендована температура -+ 24-35 градусів. Тип-електричний. Гарантійний термін-20 років. Потужність на 1 м.кв -120-200 Вт. </t>
  </si>
  <si>
    <t>The set of works must include all the materials necessary for the execution of the "warm floor", including a heat regulator, a sufficient amount of cable, fasteners, etc. Minimum characteristics: Recommended temperature -+ 24-35 degrees. Electric type. The warranty period is 20 years. Power per 1 square meter -120-200 W</t>
  </si>
  <si>
    <t>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t>
  </si>
  <si>
    <t>Supply and installation of a hoist for inclusivity, lifting height up to 3 m</t>
  </si>
  <si>
    <t>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t>
  </si>
  <si>
    <t>Перелік робіт, пов'язаних з вийманням, переміщенням і укладанням (при необхідності з вирівнюванням і ущільненням) ґрунту у відвал або вивезенням на полігон. У пропозиції має бути враховано залучення обладнання чи робочої сили. Всі роботи повинні виконуватися відповідно до чинних стандартів країни, де вони виконуються. Більш детальний опис вказано в графі «Коментарі» для кожного окремого лота</t>
  </si>
  <si>
    <t>A list of activities related to the extraction, movement and stacking (if necessary, with leveling and compaction) of soil in a dump or removal to a landfill. The proposal should take into account the involvement of equipment or labor. All work must be performed in accordance with the current standards of the country where the work is performed. A more detailed description is indicated in the "Comments" column for each individual lot</t>
  </si>
  <si>
    <t>Епоксидна фарба для застосування по бетонній поверхні. Мінімальні характеристики мають відповідати: Мінімальна робоча температура +5 С. Максимальна робоча температура +35 С. Міцність до стирання - не менше 10кг/мкм. Міцність удару- не менше 50. Стійкість до води при температурі +20 С - 74 години. Адгезія - 1 бал. Фарбування слід виконати у 2 шари. Середня витрата 0,2-0,4 кг/м2</t>
  </si>
  <si>
    <t>Epoxy paint for use on a concrete surface. 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t>
  </si>
  <si>
    <t>Description of works, Materials                                                                                                                                                                                                                             Опис робіт, Матеріалів</t>
  </si>
  <si>
    <t xml:space="preserve">N/A </t>
  </si>
  <si>
    <t xml:space="preserve">Provide documents confirming the compliance of the design with the stated requirements. Provide a link to the manufacturer's web resource or a booklet with a visual representation of the design and a description of the characteristics. </t>
  </si>
  <si>
    <t xml:space="preserve">      Doors installation works/Встановлення дверей</t>
  </si>
  <si>
    <t>1.11</t>
  </si>
  <si>
    <t>pc/шт</t>
  </si>
  <si>
    <t xml:space="preserve">Internal injected networks and small metal structures. </t>
  </si>
  <si>
    <t>Cable 3*1,5 та 3*2,5 ВВГнГ
Кабель  3*1,5 та 3*2,5 ВВГнГ</t>
  </si>
  <si>
    <t xml:space="preserve">розеток - 30
вимикачі - 12
</t>
  </si>
  <si>
    <t>outlets - 30
switches - 12</t>
  </si>
  <si>
    <t xml:space="preserve">6 шт. 25 ампер
4 шт. 16 ампер
</t>
  </si>
  <si>
    <t xml:space="preserve">
sewer pipe diameter 110 - 16 meters
sewer pipe diameter 50 - 14 meters
water pipe for cold water - 50 m.
hot water pipe - 20 m.</t>
  </si>
  <si>
    <t>каналізаційна труба діаметр 110 - 16 метрів
каналізаційна труба діаметр 50 - 14 метрів
водопровідна під холодну воду - 50 м.
водопровідна під гарячу воду - 20 м.</t>
  </si>
  <si>
    <t>1.44</t>
  </si>
  <si>
    <t>1.46</t>
  </si>
  <si>
    <t>Delivery time required (days after PO signature)
/
Необхідний час доставки</t>
  </si>
  <si>
    <t xml:space="preserve">LOT 1  - Snihurivka Vocational Lyceum. Snigurivka street Shiroka building 1.
/
ЛОТ 1 -  "Снігурівський професійний ліцей" м. Снігурівка вул. Широка буд 1. </t>
  </si>
  <si>
    <t>Delivery time offered (days after PO signature)
/
Пропонований час доставки (днів після підписання договору)</t>
  </si>
  <si>
    <t>The minimum warranty period for the performance of works
/
Мінімальний гарантійний термін на виконання робіт</t>
  </si>
  <si>
    <t>The proposed minimum warranty period for the performance of works
/
Запропонований мінімальний гарантійний термін виконання робіт:</t>
  </si>
  <si>
    <t xml:space="preserve">
</t>
  </si>
  <si>
    <t>LOT 1  - Snihurivka Vocational Lyceum. Snigurivka street Shiroka building 1
/
ЛОТ 1 -  "Снігурівський професійний ліцей" м. Снігурівка вул. Широка буд 1</t>
  </si>
  <si>
    <t>Delivery Destination offered
/
Запропоновано пункт призначення доставки</t>
  </si>
  <si>
    <t>Minimum bid validity period required
/
Мінімальний термін дії пропозиції</t>
  </si>
  <si>
    <t>Bid validity period offfered:
/
Пропонований мінімальний термін дії пропозиції:</t>
  </si>
  <si>
    <t>Company Name: / Назва компанії:</t>
  </si>
  <si>
    <t>Contact Person / Контактна особа:</t>
  </si>
  <si>
    <t>Address: / Адреса:</t>
  </si>
  <si>
    <t>Email Address: / Адреса електроної пошти:</t>
  </si>
  <si>
    <t>Title / Посада</t>
  </si>
  <si>
    <t>Print Name / ПІБ</t>
  </si>
  <si>
    <t>Stamp of company / Печатка компанії</t>
  </si>
  <si>
    <t>2.21</t>
  </si>
  <si>
    <t>2.29</t>
  </si>
  <si>
    <t>Комплекс робіт має включати всі матеріали необхідні для виконання "теплої підлоги", включаючи теплорегулятор, достатню кількість кабелю, фіксатори, тощо</t>
  </si>
  <si>
    <t xml:space="preserve">LOT 2  - Voznesensk Training Center. Voznesensk, 18 Kibrika St
/
ЛОТ 2 -  Вознесенський тренінг центр.  м. Вознесенськ, вул Кібрика 18. </t>
  </si>
  <si>
    <t>Company Name:
/
Назва компанії:</t>
  </si>
  <si>
    <t>Contact Person
/
Контактна особа:</t>
  </si>
  <si>
    <t>Address:
/
Адреса:</t>
  </si>
  <si>
    <t>Email Address:
/
Адреса електроної пошти:</t>
  </si>
  <si>
    <t>Stamp of company 
/
Печатка компанії</t>
  </si>
  <si>
    <t>ITB reference number: ITB-UKR-00285461 - Annex C.1 DRC TECHNICAL BID FORM
LOT 3. Pervomaysky СNAP. Pervomaiske village, 21 Zavodska Street
/
ITB Номер тендеру: ITB-UKR-00285461 - Додаток С.1 ТЕХНІЧНА ПРОПОЗИЦІЯ
ЛОТ 3. Центр надання адміністративних послуг, c.м.т Первомайське, вул Заводська, 21</t>
  </si>
  <si>
    <t>LOT 3 -  Pervomaysky СNAP. Pervomaiske village, 21 Zavodska St
/
ЛОТ 3 - Центр надання адміністративних послуг, c.м.т Первомайське, вул Заводська 21</t>
  </si>
  <si>
    <t>ITB reference number: ITB-UKR-00285461 - Annex C.1 DRC TECHNICAL BID FORM
LOT 4. Mykolaiv Construction Vocational College, Mykolaiv, 1 Slobidska Street
/
ITB Номер тендеру: ITB-UKR-00285461 - Додаток С.1 ТЕХНІЧНА ПРОПОЗИЦІЯ
ЛОТ 4. Миколаївський будівельний фаховий коледж, м. Миколаїв, вул.1 Слобідська 2</t>
  </si>
  <si>
    <t>Supply and installation of glass for existing double-glazed windows.</t>
  </si>
  <si>
    <t>Double-glazed insulated window with the formula of 4/16Ar/4i (with energy-saving coating),  the unit thickness could be 24, 26, 28 mm;
heat transfer resistance (R-value) must be higher than 0.75 m2K/W.</t>
  </si>
  <si>
    <t>Заміна (постачання, демонтаж, монтаж) однокамерного склопакета</t>
  </si>
  <si>
    <t>Однокамерний склопакет з формулою 4/16Ar/4i (з енергозберігаючим покриттям), товщина блоку 24, 26, 28 мм. Опір теплопередачі (R-величина) має бути вищим за 0,75 м2К/Вт.</t>
  </si>
  <si>
    <t xml:space="preserve">ПВ 1х6 – 300 m
ШВВП 2х1,5 – 900 m
ШВВП 3х2,5 – 600 m </t>
  </si>
  <si>
    <t xml:space="preserve">ПВ 1х6 – 300 м
ШВВП 2х1,5 – 900 м
ШВВП 3х2,5 – 600 м </t>
  </si>
  <si>
    <t>Automatic differential 25 A - 14 pcs.
10A 2r - 17 pcs.
25A 2r - 33 pcs</t>
  </si>
  <si>
    <t xml:space="preserve">Діф.автомат 25 А – 14 шт. 
10А 2р – 17 шт. 
25А 2р – 33 шт </t>
  </si>
  <si>
    <t>LED overhead linear lamps. Glow temperature 3000-4000KLED світильники накладні лінійні. Температура свтіння 3000-4000К</t>
  </si>
  <si>
    <t xml:space="preserve">LOT 4 -  Mykolaiv Construction Vocational College, Mykolaiv, 1 Slobidska St
/
ЛОТ 4 -  Миколаївський будівельний фаховий коледж, м. G346Миколаїв, вул 1 Слобідська 2. </t>
  </si>
  <si>
    <t>LOT 4 -  Mykolaiv Construction Vocational College, Mykolaiv, 1 Slobidska St
/
ЛОТ 4 -  Миколаївський будівельний фаховий коледж, м. Миколаїв, вул 1 Слобідська 2</t>
  </si>
  <si>
    <t>ITB reference number: ITB-UKR-00285461 - Annex C.1 DRC TECHNICAL BID FORM
LOT 5. Professional Agrarian Lyceum, p. Nadbuzke, st. Pavla Glazohvo 18
/
ITB Номер тендеру: ITB-UKR-00285461 - Додаток С.1 ТЕХНІЧНА ПРОПОЗИЦІЯ
ЛОТ 5. Професійний аграрний ліцей, с. Надбузьке, вул. Павла Глазового 18</t>
  </si>
  <si>
    <t>Provide a clear brand of the material from the manufacturer and provide a link to the manufacturer's web resource or a booklet with a visual representation of the design and a description of the characteristics</t>
  </si>
  <si>
    <t>The thickness of the screed is 80 mmю</t>
  </si>
  <si>
    <t xml:space="preserve"> Товщина стяжки - 80 мм</t>
  </si>
  <si>
    <t xml:space="preserve">Internal injected networks and small metal structures </t>
  </si>
  <si>
    <t>LOT 5 -  Professional Agrarian Lyceum, p. Nadbuzke, st. Pavla Glazhovo 18
/
ЛОТ 5  - Професійний аграрний ліцей, с. Надбузьке, вул. Павла Глазового 18</t>
  </si>
  <si>
    <t>LOT 1 - 15.08.2024           
/
ЛОТ 1  - 15.08.2024</t>
  </si>
  <si>
    <t>LOT 2 - 31.08.2024
/
ЛОТ 2  -  31.08.2024</t>
  </si>
  <si>
    <t>LOT 3 - 30.09.2024
/
ЛОТ 3  -  30.09.2024</t>
  </si>
  <si>
    <t>LOT 4 - 15.08.2024
/
ЛОТ 4  -  15.08.2024</t>
  </si>
  <si>
    <t>LOT 5 - 15.08.2024
/
ЛОТ 5 -  15.08.2024</t>
  </si>
  <si>
    <t>90 calendar days / 90 календарних днів</t>
  </si>
  <si>
    <t>Note 1. All building materials must have certificates of conformity, passports
/
Примітка 1. Всі будівельні матеріали повинні мати сертифікати відповідності, паспорти</t>
  </si>
  <si>
    <t>Note 2. All works to be executed according to Ukranian construction norms and standards, and include accessories and fittings as required. Materials to comply with DSTU B applicable norm in current version
/
Примітка 2.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t>
  </si>
  <si>
    <t>ITB reference number: ITB-UKR-00285461 - Annex C.1 DRC TECHNICAL BID FORM
 LOT 2. Voznesensk Training Center. Voznesensk, 18 Kibrika Street
/
ITB Номер тендеру: ITB-UKR-00285461 - Додаток С.1 ТЕХНІЧНА ПРОПОЗИЦІЯ
ЛОТ 2. Вознесенський тренінг центр.  м. Вознесенськ, вулиця Кібрика 18</t>
  </si>
  <si>
    <t>ITB reference number: ITB-UKR-00285461 - Annex C.1 DRC TECHNICAL BID FORM
LOT 1. Snihurivka Vocational Lyceum. Snigurivka street Shiroka building 1
/
ITB Номер тендеру: ITB-UKR-00285461 - Додаток С.1 ТЕХНІЧНА ПРОПОЗИЦІЯ
 ЛОТ 1. "Снігурівський професійний ліцей" м. Снігурівка вул. Широка буд 1</t>
  </si>
  <si>
    <t>Provide a copy of the contract or other supporting document with a specialized institution - a landfill for solid household waste (construction waste)	
	/
Надати копію договору, або інший підтверджуючий документ з спеціалізованою установою - полігоном для твердих побутових відходів (будівельного сміття)</t>
  </si>
  <si>
    <t>Provide a copy of the contract or other supporting document with an institution specializing in the disposal of asbestos-containing materials /
Надати копію договору, або інший підтверджуючий документ з установою, що спеціалізується на утилізації азбестовмісних матеріалів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</si>
</sst>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0"/>
      <name val="Calibri"/>
      <family val="2"/>
      <scheme val="minor"/>
    </font>
    <font>
      <sz val="14"/>
      <name val="Calibri"/>
      <family val="2"/>
      <scheme val="minor"/>
    </font>
    <font>
      <b/>
      <i/>
      <sz val="14"/>
      <name val="Calibri"/>
      <family val="2"/>
    </font>
    <font>
      <b/>
      <sz val="14"/>
      <name val="Calibri"/>
      <family val="2"/>
    </font>
    <font>
      <b/>
      <sz val="14"/>
      <name val="Calibri"/>
      <family val="2"/>
      <charset val="204"/>
    </font>
    <font>
      <b/>
      <sz val="16"/>
      <name val="Calibri"/>
      <family val="2"/>
    </font>
    <font>
      <sz val="14"/>
      <name val="Calibri"/>
      <family val="2"/>
      <charset val="204"/>
    </font>
    <font>
      <sz val="14"/>
      <name val="Calibri"/>
      <family val="2"/>
    </font>
    <font>
      <b/>
      <sz val="14"/>
      <color rgb="FFFF0000"/>
      <name val="Calibri"/>
      <family val="2"/>
    </font>
    <font>
      <b/>
      <sz val="14"/>
      <color rgb="FFFF0000"/>
      <name val="Calibri"/>
      <family val="2"/>
      <charset val="204"/>
    </font>
    <font>
      <sz val="14"/>
      <name val="Calibri"/>
      <family val="2"/>
      <charset val="204"/>
      <scheme val="minor"/>
    </font>
    <font>
      <sz val="8"/>
      <name val="Calibri"/>
      <family val="2"/>
      <scheme val="minor"/>
    </font>
    <font>
      <sz val="10"/>
      <name val="Calibri"/>
      <family val="2"/>
      <charset val="204"/>
      <scheme val="minor"/>
    </font>
    <font>
      <sz val="10"/>
      <name val="Calibri"/>
      <family val="2"/>
      <scheme val="minor"/>
    </font>
    <font>
      <i/>
      <sz val="14"/>
      <name val="Calibri"/>
      <family val="2"/>
    </font>
    <font>
      <sz val="12"/>
      <name val="Calibri"/>
      <family val="2"/>
    </font>
    <font>
      <sz val="14"/>
      <color theme="1"/>
      <name val="Calibri"/>
      <family val="2"/>
      <scheme val="minor"/>
    </font>
    <font>
      <b/>
      <sz val="16"/>
      <color theme="1"/>
      <name val="Calibri"/>
      <family val="2"/>
      <scheme val="minor"/>
    </font>
    <font>
      <b/>
      <sz val="12"/>
      <color theme="1"/>
      <name val="Calibri"/>
      <family val="2"/>
    </font>
    <font>
      <b/>
      <sz val="12"/>
      <name val="Calibri"/>
      <family val="2"/>
    </font>
    <font>
      <b/>
      <sz val="16"/>
      <name val="Calibri"/>
      <family val="2"/>
      <scheme val="minor"/>
    </font>
    <font>
      <b/>
      <sz val="16"/>
      <color theme="1"/>
      <name val="Calibri"/>
      <family val="2"/>
      <charset val="204"/>
    </font>
    <font>
      <b/>
      <sz val="12"/>
      <color theme="1"/>
      <name val="Calibri"/>
      <family val="2"/>
      <charset val="204"/>
    </font>
    <font>
      <sz val="12"/>
      <color theme="1"/>
      <name val="Calibri"/>
      <family val="2"/>
    </font>
    <font>
      <sz val="14"/>
      <color rgb="FF000000"/>
      <name val="Calibri"/>
      <family val="2"/>
      <charset val="204"/>
    </font>
    <font>
      <sz val="16"/>
      <name val="Calibri"/>
      <family val="2"/>
      <charset val="204"/>
      <scheme val="minor"/>
    </font>
    <font>
      <sz val="14"/>
      <color rgb="FF000000"/>
      <name val="Calibri"/>
      <family val="2"/>
    </font>
    <font>
      <sz val="16"/>
      <name val="Calibri"/>
      <family val="2"/>
    </font>
    <font>
      <b/>
      <sz val="14"/>
      <name val="Calibri"/>
      <family val="2"/>
      <scheme val="minor"/>
    </font>
    <font>
      <b/>
      <sz val="14"/>
      <color theme="1"/>
      <name val="Calibri"/>
      <family val="2"/>
    </font>
    <font>
      <b/>
      <sz val="10"/>
      <name val="Calibri"/>
      <family val="2"/>
      <scheme val="minor"/>
    </font>
    <font>
      <sz val="14"/>
      <color rgb="FF0070C0"/>
      <name val="Calibri"/>
      <family val="2"/>
    </font>
    <font>
      <sz val="10"/>
      <color rgb="FF000000"/>
      <name val="Calibri"/>
      <family val="2"/>
      <scheme val="minor"/>
    </font>
    <font>
      <sz val="14"/>
      <color rgb="FF000000"/>
      <name val="Calibri"/>
      <family val="2"/>
    </font>
  </fonts>
  <fills count="1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FFFFFF"/>
        <bgColor rgb="FF000000"/>
      </patternFill>
    </fill>
    <fill>
      <patternFill patternType="solid">
        <fgColor rgb="FFC6E0B4"/>
        <bgColor rgb="FF000000"/>
      </patternFill>
    </fill>
    <fill>
      <patternFill patternType="solid">
        <fgColor rgb="FFFFFF00"/>
        <bgColor indexed="64"/>
      </patternFill>
    </fill>
    <fill>
      <patternFill patternType="solid">
        <fgColor rgb="FF00B0F0"/>
        <bgColor indexed="64"/>
      </patternFill>
    </fill>
    <fill>
      <patternFill patternType="solid">
        <fgColor theme="4" tint="0.59999389629810485"/>
        <bgColor indexed="64"/>
      </patternFill>
    </fill>
    <fill>
      <patternFill patternType="solid">
        <fgColor rgb="FF92D050"/>
        <bgColor indexed="64"/>
      </patternFill>
    </fill>
  </fills>
  <borders count="8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auto="1"/>
      </left>
      <right style="thin">
        <color auto="1"/>
      </right>
      <top/>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right/>
      <top style="thin">
        <color rgb="FF000000"/>
      </top>
      <bottom/>
      <diagonal/>
    </border>
    <border>
      <left/>
      <right/>
      <top/>
      <bottom style="thin">
        <color rgb="FF000000"/>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style="thin">
        <color auto="1"/>
      </left>
      <right/>
      <top/>
      <bottom style="thin">
        <color rgb="FF000000"/>
      </bottom>
      <diagonal/>
    </border>
    <border>
      <left/>
      <right style="thin">
        <color auto="1"/>
      </right>
      <top/>
      <bottom style="thin">
        <color rgb="FF000000"/>
      </bottom>
      <diagonal/>
    </border>
    <border>
      <left/>
      <right/>
      <top style="thin">
        <color auto="1"/>
      </top>
      <bottom/>
      <diagonal/>
    </border>
    <border>
      <left style="thin">
        <color auto="1"/>
      </left>
      <right/>
      <top style="thin">
        <color rgb="FF000000"/>
      </top>
      <bottom/>
      <diagonal/>
    </border>
    <border>
      <left/>
      <right style="thin">
        <color rgb="FF000000"/>
      </right>
      <top/>
      <bottom style="thin">
        <color auto="1"/>
      </bottom>
      <diagonal/>
    </border>
    <border>
      <left/>
      <right style="thin">
        <color rgb="FF000000"/>
      </right>
      <top style="thin">
        <color auto="1"/>
      </top>
      <bottom/>
      <diagonal/>
    </border>
    <border>
      <left/>
      <right style="thin">
        <color auto="1"/>
      </right>
      <top style="thin">
        <color rgb="FF000000"/>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auto="1"/>
      </left>
      <right style="thin">
        <color rgb="FF000000"/>
      </right>
      <top style="thin">
        <color rgb="FF000000"/>
      </top>
      <bottom/>
      <diagonal/>
    </border>
    <border>
      <left style="thin">
        <color auto="1"/>
      </left>
      <right style="thin">
        <color auto="1"/>
      </right>
      <top style="thin">
        <color rgb="FF000000"/>
      </top>
      <bottom/>
      <diagonal/>
    </border>
    <border>
      <left style="medium">
        <color indexed="64"/>
      </left>
      <right style="thin">
        <color auto="1"/>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auto="1"/>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rgb="FF000000"/>
      </top>
      <bottom style="thin">
        <color rgb="FF000000"/>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thin">
        <color rgb="FF000000"/>
      </right>
      <top style="thin">
        <color rgb="FF000000"/>
      </top>
      <bottom style="thin">
        <color rgb="FF000000"/>
      </bottom>
      <diagonal/>
    </border>
    <border>
      <left style="medium">
        <color auto="1"/>
      </left>
      <right style="thin">
        <color rgb="FF000000"/>
      </right>
      <top style="thin">
        <color rgb="FF000000"/>
      </top>
      <bottom/>
      <diagonal/>
    </border>
    <border>
      <left style="medium">
        <color auto="1"/>
      </left>
      <right style="thin">
        <color rgb="FF000000"/>
      </right>
      <top/>
      <bottom/>
      <diagonal/>
    </border>
    <border>
      <left style="medium">
        <color auto="1"/>
      </left>
      <right style="thin">
        <color auto="1"/>
      </right>
      <top style="thin">
        <color rgb="FF000000"/>
      </top>
      <bottom style="thin">
        <color rgb="FF000000"/>
      </bottom>
      <diagonal/>
    </border>
    <border>
      <left style="medium">
        <color auto="1"/>
      </left>
      <right style="thin">
        <color auto="1"/>
      </right>
      <top style="thin">
        <color rgb="FF000000"/>
      </top>
      <bottom/>
      <diagonal/>
    </border>
    <border>
      <left style="medium">
        <color auto="1"/>
      </left>
      <right style="thin">
        <color auto="1"/>
      </right>
      <top/>
      <bottom/>
      <diagonal/>
    </border>
    <border>
      <left style="medium">
        <color auto="1"/>
      </left>
      <right style="thin">
        <color auto="1"/>
      </right>
      <top/>
      <bottom style="thin">
        <color rgb="FF000000"/>
      </bottom>
      <diagonal/>
    </border>
    <border>
      <left style="medium">
        <color auto="1"/>
      </left>
      <right style="thin">
        <color rgb="FF000000"/>
      </right>
      <top/>
      <bottom style="thin">
        <color rgb="FF000000"/>
      </bottom>
      <diagonal/>
    </border>
    <border>
      <left style="medium">
        <color auto="1"/>
      </left>
      <right style="thin">
        <color rgb="FF000000"/>
      </right>
      <top/>
      <bottom style="thin">
        <color auto="1"/>
      </bottom>
      <diagonal/>
    </border>
    <border>
      <left style="medium">
        <color auto="1"/>
      </left>
      <right style="thin">
        <color auto="1"/>
      </right>
      <top/>
      <bottom style="medium">
        <color indexed="64"/>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thin">
        <color rgb="FF000000"/>
      </right>
      <top/>
      <bottom style="thin">
        <color rgb="FF000000"/>
      </bottom>
      <diagonal/>
    </border>
    <border>
      <left style="thin">
        <color auto="1"/>
      </left>
      <right style="medium">
        <color auto="1"/>
      </right>
      <top/>
      <bottom style="thin">
        <color rgb="FF000000"/>
      </bottom>
      <diagonal/>
    </border>
    <border>
      <left style="thin">
        <color auto="1"/>
      </left>
      <right style="thin">
        <color auto="1"/>
      </right>
      <top/>
      <bottom style="thin">
        <color rgb="FF000000"/>
      </bottom>
      <diagonal/>
    </border>
    <border>
      <left style="thin">
        <color rgb="FF000000"/>
      </left>
      <right style="thin">
        <color auto="1"/>
      </right>
      <top style="thin">
        <color rgb="FF000000"/>
      </top>
      <bottom/>
      <diagonal/>
    </border>
    <border>
      <left style="thin">
        <color rgb="FF000000"/>
      </left>
      <right style="thin">
        <color auto="1"/>
      </right>
      <top/>
      <bottom style="thin">
        <color rgb="FF000000"/>
      </bottom>
      <diagonal/>
    </border>
    <border>
      <left style="thin">
        <color auto="1"/>
      </left>
      <right style="medium">
        <color auto="1"/>
      </right>
      <top style="thin">
        <color rgb="FF000000"/>
      </top>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thin">
        <color rgb="FF000000"/>
      </left>
      <right style="medium">
        <color auto="1"/>
      </right>
      <top style="thin">
        <color rgb="FF000000"/>
      </top>
      <bottom/>
      <diagonal/>
    </border>
    <border>
      <left style="thin">
        <color rgb="FF000000"/>
      </left>
      <right style="medium">
        <color auto="1"/>
      </right>
      <top/>
      <bottom style="thin">
        <color rgb="FF000000"/>
      </bottom>
      <diagonal/>
    </border>
    <border>
      <left style="thin">
        <color auto="1"/>
      </left>
      <right style="medium">
        <color auto="1"/>
      </right>
      <top/>
      <bottom style="medium">
        <color indexed="64"/>
      </bottom>
      <diagonal/>
    </border>
    <border>
      <left/>
      <right style="medium">
        <color indexed="64"/>
      </right>
      <top style="medium">
        <color indexed="64"/>
      </top>
      <bottom style="thin">
        <color auto="1"/>
      </bottom>
      <diagonal/>
    </border>
    <border>
      <left/>
      <right style="medium">
        <color auto="1"/>
      </right>
      <top/>
      <bottom/>
      <diagonal/>
    </border>
    <border>
      <left/>
      <right style="medium">
        <color auto="1"/>
      </right>
      <top style="thin">
        <color auto="1"/>
      </top>
      <bottom/>
      <diagonal/>
    </border>
  </borders>
  <cellStyleXfs count="1">
    <xf numFmtId="0" fontId="0" fillId="0" borderId="0"/>
  </cellStyleXfs>
  <cellXfs count="500">
    <xf numFmtId="0" fontId="0" fillId="0" borderId="0" xfId="0"/>
    <xf numFmtId="0" fontId="1" fillId="0" borderId="0" xfId="0" applyFont="1"/>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0" borderId="0" xfId="0" applyFont="1" applyAlignment="1">
      <alignment horizontal="justify"/>
    </xf>
    <xf numFmtId="0" fontId="13" fillId="0" borderId="0" xfId="0" applyFont="1"/>
    <xf numFmtId="49" fontId="4" fillId="2" borderId="2" xfId="0" applyNumberFormat="1" applyFont="1" applyFill="1" applyBorder="1" applyAlignment="1">
      <alignment horizontal="center" vertical="center" wrapText="1"/>
    </xf>
    <xf numFmtId="49" fontId="1" fillId="0" borderId="0" xfId="0" applyNumberFormat="1" applyFont="1"/>
    <xf numFmtId="0" fontId="14" fillId="0" borderId="0" xfId="0" applyFont="1"/>
    <xf numFmtId="0" fontId="3" fillId="4" borderId="0" xfId="0" applyFont="1" applyFill="1" applyAlignment="1">
      <alignment vertical="center" wrapText="1"/>
    </xf>
    <xf numFmtId="0" fontId="19" fillId="0" borderId="2" xfId="0" applyFont="1" applyBorder="1" applyAlignment="1">
      <alignment horizontal="center" vertical="center" wrapText="1"/>
    </xf>
    <xf numFmtId="0" fontId="5" fillId="6" borderId="2" xfId="0" applyFont="1" applyFill="1" applyBorder="1" applyAlignment="1">
      <alignment horizontal="center" vertical="center" wrapText="1"/>
    </xf>
    <xf numFmtId="0" fontId="0" fillId="2" borderId="0" xfId="0" applyFill="1"/>
    <xf numFmtId="0" fontId="19" fillId="2" borderId="2" xfId="0" applyFont="1" applyFill="1" applyBorder="1" applyAlignment="1">
      <alignment vertical="center" wrapText="1"/>
    </xf>
    <xf numFmtId="0" fontId="24" fillId="0" borderId="2" xfId="0" applyFont="1" applyBorder="1" applyAlignment="1">
      <alignment horizontal="left" vertical="center" wrapText="1"/>
    </xf>
    <xf numFmtId="49" fontId="2" fillId="0" borderId="9" xfId="0" applyNumberFormat="1" applyFont="1" applyBorder="1" applyAlignment="1">
      <alignment horizontal="center" vertical="center"/>
    </xf>
    <xf numFmtId="0" fontId="8" fillId="3" borderId="9" xfId="0" applyFont="1" applyFill="1" applyBorder="1" applyAlignment="1">
      <alignment horizontal="center" vertical="center" wrapText="1"/>
    </xf>
    <xf numFmtId="0" fontId="8" fillId="3" borderId="2"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2" xfId="0" quotePrefix="1" applyNumberFormat="1" applyFont="1" applyFill="1" applyBorder="1" applyAlignment="1">
      <alignment horizontal="center" vertical="center" wrapText="1"/>
    </xf>
    <xf numFmtId="0" fontId="7" fillId="0" borderId="9" xfId="0" applyFont="1" applyBorder="1" applyAlignment="1">
      <alignment horizontal="center" vertical="center" wrapText="1"/>
    </xf>
    <xf numFmtId="0" fontId="10" fillId="0" borderId="9" xfId="0" applyFont="1" applyBorder="1" applyAlignment="1">
      <alignment horizontal="center" vertical="center" wrapText="1"/>
    </xf>
    <xf numFmtId="1" fontId="7" fillId="3" borderId="2"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9" fillId="0" borderId="9" xfId="0" applyFont="1" applyBorder="1" applyAlignment="1">
      <alignment horizontal="center" vertical="center" wrapText="1"/>
    </xf>
    <xf numFmtId="49" fontId="7" fillId="0" borderId="9"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25" fillId="9" borderId="2" xfId="0" applyFont="1" applyFill="1" applyBorder="1" applyAlignment="1">
      <alignment vertical="center" wrapText="1"/>
    </xf>
    <xf numFmtId="0" fontId="7" fillId="3" borderId="2" xfId="0" applyFont="1" applyFill="1" applyBorder="1" applyAlignment="1">
      <alignment vertical="center" wrapText="1"/>
    </xf>
    <xf numFmtId="0" fontId="25" fillId="9" borderId="6" xfId="0" applyFont="1" applyFill="1" applyBorder="1" applyAlignment="1">
      <alignment vertical="center" wrapText="1"/>
    </xf>
    <xf numFmtId="0" fontId="7" fillId="3" borderId="6" xfId="0" applyFont="1" applyFill="1" applyBorder="1" applyAlignment="1">
      <alignment vertical="center" wrapText="1"/>
    </xf>
    <xf numFmtId="0" fontId="25" fillId="9" borderId="1" xfId="0" applyFont="1" applyFill="1" applyBorder="1" applyAlignment="1">
      <alignment vertical="center" wrapText="1"/>
    </xf>
    <xf numFmtId="0" fontId="7" fillId="3" borderId="9" xfId="0" applyFont="1" applyFill="1" applyBorder="1" applyAlignment="1">
      <alignment vertical="center" wrapText="1"/>
    </xf>
    <xf numFmtId="0" fontId="1" fillId="0" borderId="2" xfId="0" applyFont="1" applyBorder="1"/>
    <xf numFmtId="0" fontId="1" fillId="0" borderId="8" xfId="0" applyFont="1" applyBorder="1"/>
    <xf numFmtId="0" fontId="25" fillId="10" borderId="9" xfId="0" applyFont="1" applyFill="1" applyBorder="1" applyAlignment="1">
      <alignment wrapText="1"/>
    </xf>
    <xf numFmtId="0" fontId="27" fillId="11" borderId="2" xfId="0" applyFont="1" applyFill="1" applyBorder="1" applyAlignment="1">
      <alignment vertical="center" wrapText="1"/>
    </xf>
    <xf numFmtId="0" fontId="27" fillId="9" borderId="2" xfId="0" applyFont="1" applyFill="1" applyBorder="1" applyAlignment="1">
      <alignment vertical="center" wrapText="1"/>
    </xf>
    <xf numFmtId="0" fontId="25" fillId="9" borderId="2" xfId="0" applyFont="1" applyFill="1" applyBorder="1" applyAlignment="1">
      <alignment horizontal="left" vertical="center" wrapText="1"/>
    </xf>
    <xf numFmtId="0" fontId="29" fillId="12" borderId="2" xfId="0" applyFont="1" applyFill="1" applyBorder="1" applyAlignment="1">
      <alignment horizontal="center" vertical="center" wrapText="1"/>
    </xf>
    <xf numFmtId="0" fontId="25" fillId="3" borderId="2" xfId="0" applyFont="1" applyFill="1" applyBorder="1" applyAlignment="1">
      <alignment vertical="center" wrapText="1"/>
    </xf>
    <xf numFmtId="0" fontId="4" fillId="2" borderId="6" xfId="0" applyFont="1" applyFill="1" applyBorder="1" applyAlignment="1">
      <alignment horizontal="center" vertical="center" wrapText="1"/>
    </xf>
    <xf numFmtId="0" fontId="4" fillId="2" borderId="55" xfId="0" applyFont="1" applyFill="1" applyBorder="1" applyAlignment="1">
      <alignment horizontal="center" vertical="center" wrapText="1"/>
    </xf>
    <xf numFmtId="2" fontId="9" fillId="3" borderId="55" xfId="0" applyNumberFormat="1" applyFont="1" applyFill="1" applyBorder="1" applyAlignment="1">
      <alignment horizontal="center" vertical="center" wrapText="1"/>
    </xf>
    <xf numFmtId="0" fontId="19" fillId="0" borderId="7" xfId="0" applyFont="1" applyBorder="1" applyAlignment="1">
      <alignment vertical="center" wrapText="1"/>
    </xf>
    <xf numFmtId="0" fontId="19" fillId="3" borderId="2" xfId="0" applyFont="1" applyFill="1" applyBorder="1" applyAlignment="1">
      <alignment vertical="center" wrapText="1"/>
    </xf>
    <xf numFmtId="0" fontId="24" fillId="3" borderId="2" xfId="0" applyFont="1" applyFill="1" applyBorder="1" applyAlignment="1">
      <alignment vertical="center" wrapText="1"/>
    </xf>
    <xf numFmtId="0" fontId="19" fillId="2" borderId="54" xfId="0" applyFont="1" applyFill="1" applyBorder="1" applyAlignment="1">
      <alignment vertical="center" wrapText="1"/>
    </xf>
    <xf numFmtId="0" fontId="19" fillId="2" borderId="55" xfId="0" applyFont="1" applyFill="1" applyBorder="1" applyAlignment="1">
      <alignment vertical="center" wrapText="1"/>
    </xf>
    <xf numFmtId="0" fontId="31" fillId="0" borderId="0" xfId="0" applyFont="1"/>
    <xf numFmtId="0" fontId="27" fillId="9" borderId="2" xfId="0" applyFont="1" applyFill="1" applyBorder="1" applyAlignment="1">
      <alignment horizontal="left" vertical="center" wrapText="1"/>
    </xf>
    <xf numFmtId="0" fontId="1" fillId="12" borderId="0" xfId="0" applyFont="1" applyFill="1"/>
    <xf numFmtId="0" fontId="25" fillId="0" borderId="2" xfId="0" applyFont="1" applyBorder="1" applyAlignment="1">
      <alignment vertical="center" wrapText="1"/>
    </xf>
    <xf numFmtId="0" fontId="1" fillId="14" borderId="0" xfId="0" applyFont="1" applyFill="1"/>
    <xf numFmtId="0" fontId="33" fillId="14" borderId="0" xfId="0" applyFont="1" applyFill="1"/>
    <xf numFmtId="0" fontId="25" fillId="15" borderId="2" xfId="0" applyFont="1" applyFill="1" applyBorder="1" applyAlignment="1">
      <alignment horizontal="left" vertical="center" wrapText="1"/>
    </xf>
    <xf numFmtId="0" fontId="25" fillId="3" borderId="2"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 fillId="0" borderId="0" xfId="0" applyFont="1" applyAlignment="1">
      <alignment horizontal="left"/>
    </xf>
    <xf numFmtId="0" fontId="8" fillId="9" borderId="2" xfId="0" quotePrefix="1" applyFont="1" applyFill="1" applyBorder="1" applyAlignment="1">
      <alignment vertical="center" wrapText="1"/>
    </xf>
    <xf numFmtId="0" fontId="8" fillId="3" borderId="2" xfId="0" applyFont="1" applyFill="1" applyBorder="1" applyAlignment="1">
      <alignment vertical="center" wrapText="1"/>
    </xf>
    <xf numFmtId="0" fontId="8" fillId="9" borderId="2" xfId="0" applyFont="1" applyFill="1" applyBorder="1" applyAlignment="1">
      <alignment vertical="center" wrapText="1"/>
    </xf>
    <xf numFmtId="49" fontId="8" fillId="0" borderId="2" xfId="0" applyNumberFormat="1" applyFont="1" applyBorder="1" applyAlignment="1">
      <alignment horizontal="center" vertical="center" wrapText="1"/>
    </xf>
    <xf numFmtId="0" fontId="8" fillId="0" borderId="2" xfId="0" quotePrefix="1" applyFont="1" applyBorder="1" applyAlignment="1">
      <alignment vertical="center" wrapText="1"/>
    </xf>
    <xf numFmtId="0" fontId="8" fillId="2" borderId="2" xfId="0" applyFont="1" applyFill="1" applyBorder="1" applyAlignment="1">
      <alignment horizontal="center" vertical="center" wrapText="1"/>
    </xf>
    <xf numFmtId="0" fontId="27" fillId="15" borderId="2" xfId="0" applyFont="1" applyFill="1" applyBorder="1" applyAlignment="1">
      <alignment horizontal="left" vertical="center" wrapText="1"/>
    </xf>
    <xf numFmtId="0" fontId="34" fillId="9" borderId="2" xfId="0" applyFont="1" applyFill="1" applyBorder="1" applyAlignment="1">
      <alignment horizontal="left" vertical="center" wrapText="1"/>
    </xf>
    <xf numFmtId="0" fontId="20" fillId="3" borderId="28" xfId="0" applyFont="1" applyFill="1" applyBorder="1" applyAlignment="1">
      <alignment vertical="top" wrapText="1"/>
    </xf>
    <xf numFmtId="0" fontId="20" fillId="3" borderId="0" xfId="0" applyFont="1" applyFill="1" applyAlignment="1">
      <alignment vertical="top" wrapText="1"/>
    </xf>
    <xf numFmtId="0" fontId="20" fillId="3" borderId="3" xfId="0" applyFont="1" applyFill="1" applyBorder="1" applyAlignment="1">
      <alignment vertical="top" wrapText="1"/>
    </xf>
    <xf numFmtId="0" fontId="20" fillId="3" borderId="4" xfId="0" applyFont="1" applyFill="1" applyBorder="1" applyAlignment="1">
      <alignment vertical="top" wrapText="1"/>
    </xf>
    <xf numFmtId="0" fontId="19" fillId="2" borderId="8" xfId="0" applyFont="1" applyFill="1" applyBorder="1" applyAlignment="1">
      <alignment vertical="center" wrapText="1"/>
    </xf>
    <xf numFmtId="0" fontId="17" fillId="0" borderId="10" xfId="0" applyFont="1" applyBorder="1" applyAlignment="1">
      <alignment horizontal="center"/>
    </xf>
    <xf numFmtId="0" fontId="17" fillId="0" borderId="30" xfId="0" applyFont="1" applyBorder="1" applyAlignment="1">
      <alignment horizontal="center"/>
    </xf>
    <xf numFmtId="0" fontId="18"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3" fillId="4" borderId="6" xfId="0" applyFont="1" applyFill="1" applyBorder="1" applyAlignment="1">
      <alignment horizontal="left" vertical="center" wrapText="1"/>
    </xf>
    <xf numFmtId="0" fontId="3" fillId="4" borderId="8" xfId="0" applyFont="1" applyFill="1" applyBorder="1" applyAlignment="1">
      <alignment horizontal="left" vertical="center" wrapText="1"/>
    </xf>
    <xf numFmtId="3" fontId="8" fillId="0" borderId="2" xfId="0" applyNumberFormat="1"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9" xfId="0"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7" fillId="3" borderId="9" xfId="0" applyNumberFormat="1"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1" fontId="7" fillId="3" borderId="9" xfId="0" applyNumberFormat="1"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2" fontId="9" fillId="3" borderId="9"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9" xfId="0" applyFont="1" applyBorder="1" applyAlignment="1">
      <alignment horizontal="center" vertical="center" wrapText="1"/>
    </xf>
    <xf numFmtId="3" fontId="8" fillId="3" borderId="2"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0" xfId="0" applyFont="1" applyFill="1" applyAlignment="1">
      <alignment horizontal="center" vertical="center" wrapText="1"/>
    </xf>
    <xf numFmtId="0" fontId="8" fillId="3" borderId="1" xfId="0" quotePrefix="1" applyFont="1" applyFill="1" applyBorder="1" applyAlignment="1">
      <alignment horizontal="center" vertical="center" wrapText="1"/>
    </xf>
    <xf numFmtId="0" fontId="8" fillId="3" borderId="9" xfId="0" quotePrefix="1" applyFont="1" applyFill="1" applyBorder="1" applyAlignment="1">
      <alignment horizontal="center" vertical="center" wrapText="1"/>
    </xf>
    <xf numFmtId="49" fontId="8" fillId="3" borderId="1" xfId="0" quotePrefix="1" applyNumberFormat="1" applyFont="1" applyFill="1" applyBorder="1" applyAlignment="1">
      <alignment horizontal="center" vertical="center" wrapText="1"/>
    </xf>
    <xf numFmtId="49" fontId="8" fillId="3" borderId="9" xfId="0" quotePrefix="1" applyNumberFormat="1" applyFont="1" applyFill="1" applyBorder="1" applyAlignment="1">
      <alignment horizontal="center" vertical="center" wrapText="1"/>
    </xf>
    <xf numFmtId="3" fontId="8" fillId="0" borderId="10" xfId="0" applyNumberFormat="1" applyFont="1" applyBorder="1" applyAlignment="1">
      <alignment horizontal="left" vertical="center" wrapText="1"/>
    </xf>
    <xf numFmtId="0" fontId="8" fillId="3" borderId="2" xfId="0" quotePrefix="1" applyFont="1" applyFill="1" applyBorder="1" applyAlignment="1">
      <alignment horizontal="center" vertical="center" wrapText="1"/>
    </xf>
    <xf numFmtId="0" fontId="8" fillId="3" borderId="2" xfId="0"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1" fontId="7" fillId="0" borderId="2" xfId="0" applyNumberFormat="1" applyFont="1" applyBorder="1" applyAlignment="1">
      <alignment horizontal="center" vertical="center" wrapText="1"/>
    </xf>
    <xf numFmtId="2" fontId="9" fillId="3" borderId="2" xfId="0" applyNumberFormat="1" applyFont="1" applyFill="1" applyBorder="1" applyAlignment="1">
      <alignment horizontal="center" vertical="center" wrapText="1"/>
    </xf>
    <xf numFmtId="49" fontId="8" fillId="0" borderId="2" xfId="0" applyNumberFormat="1" applyFont="1" applyBorder="1" applyAlignment="1">
      <alignment horizontal="center" vertical="center" wrapText="1"/>
    </xf>
    <xf numFmtId="2" fontId="9" fillId="3" borderId="11" xfId="0" applyNumberFormat="1" applyFont="1" applyFill="1" applyBorder="1" applyAlignment="1">
      <alignment horizontal="center" vertical="center" wrapText="1"/>
    </xf>
    <xf numFmtId="2" fontId="9" fillId="3" borderId="3" xfId="0" applyNumberFormat="1" applyFont="1" applyFill="1" applyBorder="1" applyAlignment="1">
      <alignment horizontal="center" vertical="center" wrapText="1"/>
    </xf>
    <xf numFmtId="49" fontId="8" fillId="0" borderId="1" xfId="0" quotePrefix="1" applyNumberFormat="1" applyFont="1" applyBorder="1" applyAlignment="1">
      <alignment horizontal="center" vertical="center" wrapText="1"/>
    </xf>
    <xf numFmtId="49" fontId="8" fillId="0" borderId="9" xfId="0" quotePrefix="1"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1" fontId="7" fillId="0" borderId="9" xfId="0" applyNumberFormat="1" applyFont="1" applyBorder="1" applyAlignment="1">
      <alignment horizontal="center" vertical="center" wrapText="1"/>
    </xf>
    <xf numFmtId="3"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2" xfId="0" quotePrefix="1"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2" fontId="10" fillId="3" borderId="2"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3" fontId="7" fillId="3" borderId="11" xfId="0" applyNumberFormat="1" applyFont="1" applyFill="1" applyBorder="1" applyAlignment="1">
      <alignment horizontal="center" vertical="center" wrapText="1"/>
    </xf>
    <xf numFmtId="3" fontId="7" fillId="3" borderId="12" xfId="0" applyNumberFormat="1" applyFont="1" applyFill="1" applyBorder="1" applyAlignment="1">
      <alignment horizontal="center" vertical="center" wrapText="1"/>
    </xf>
    <xf numFmtId="3" fontId="7" fillId="3" borderId="3" xfId="0" applyNumberFormat="1" applyFont="1" applyFill="1" applyBorder="1" applyAlignment="1">
      <alignment horizontal="center" vertical="center" wrapText="1"/>
    </xf>
    <xf numFmtId="3" fontId="7" fillId="3" borderId="5" xfId="0" applyNumberFormat="1" applyFont="1" applyFill="1" applyBorder="1" applyAlignment="1">
      <alignment horizontal="center" vertical="center" wrapText="1"/>
    </xf>
    <xf numFmtId="49" fontId="8" fillId="3" borderId="2" xfId="0" quotePrefix="1" applyNumberFormat="1" applyFont="1" applyFill="1" applyBorder="1" applyAlignment="1">
      <alignment horizontal="center" vertical="center" wrapText="1"/>
    </xf>
    <xf numFmtId="49" fontId="7" fillId="3" borderId="1" xfId="0" quotePrefix="1" applyNumberFormat="1" applyFont="1" applyFill="1" applyBorder="1" applyAlignment="1">
      <alignment horizontal="center" vertical="center" wrapText="1"/>
    </xf>
    <xf numFmtId="49" fontId="7" fillId="3" borderId="9" xfId="0" quotePrefix="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9" xfId="0" applyFont="1" applyFill="1" applyBorder="1" applyAlignment="1">
      <alignment horizontal="center" vertical="center" wrapText="1"/>
    </xf>
    <xf numFmtId="49" fontId="7" fillId="0" borderId="1" xfId="0" quotePrefix="1" applyNumberFormat="1" applyFont="1" applyBorder="1" applyAlignment="1">
      <alignment horizontal="center" vertical="center" wrapText="1"/>
    </xf>
    <xf numFmtId="49" fontId="7" fillId="0" borderId="9" xfId="0" quotePrefix="1"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1" fontId="8" fillId="0" borderId="9" xfId="0" applyNumberFormat="1" applyFont="1" applyBorder="1" applyAlignment="1">
      <alignment horizontal="center" vertical="center" wrapText="1"/>
    </xf>
    <xf numFmtId="3" fontId="8" fillId="3" borderId="11" xfId="0" applyNumberFormat="1" applyFont="1" applyFill="1" applyBorder="1" applyAlignment="1">
      <alignment horizontal="center" vertical="center" wrapText="1"/>
    </xf>
    <xf numFmtId="3" fontId="8" fillId="3" borderId="12" xfId="0" applyNumberFormat="1"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3"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2" fontId="10" fillId="3" borderId="1" xfId="0" applyNumberFormat="1" applyFont="1" applyFill="1" applyBorder="1" applyAlignment="1">
      <alignment horizontal="center" vertical="center" wrapText="1"/>
    </xf>
    <xf numFmtId="2" fontId="10" fillId="3" borderId="9" xfId="0" applyNumberFormat="1" applyFont="1" applyFill="1" applyBorder="1" applyAlignment="1">
      <alignment horizontal="center" vertical="center" wrapText="1"/>
    </xf>
    <xf numFmtId="3" fontId="7" fillId="0" borderId="6"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3" fontId="7" fillId="0" borderId="11"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7" fillId="0" borderId="3"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49" fontId="8" fillId="3" borderId="1"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8" fillId="3" borderId="9" xfId="0" applyNumberFormat="1" applyFont="1" applyFill="1" applyBorder="1" applyAlignment="1">
      <alignment horizontal="center" vertical="center" wrapText="1"/>
    </xf>
    <xf numFmtId="3" fontId="7" fillId="0" borderId="6" xfId="0" applyNumberFormat="1" applyFont="1" applyBorder="1" applyAlignment="1">
      <alignment horizontal="left" vertical="center" wrapText="1"/>
    </xf>
    <xf numFmtId="3" fontId="7" fillId="0" borderId="8" xfId="0" applyNumberFormat="1" applyFont="1" applyBorder="1" applyAlignment="1">
      <alignment horizontal="left" vertical="center" wrapText="1"/>
    </xf>
    <xf numFmtId="49" fontId="7" fillId="0" borderId="24" xfId="0" applyNumberFormat="1" applyFont="1" applyBorder="1" applyAlignment="1">
      <alignment horizontal="center" vertical="center" wrapText="1"/>
    </xf>
    <xf numFmtId="49" fontId="7" fillId="0" borderId="25" xfId="0" applyNumberFormat="1" applyFont="1" applyBorder="1" applyAlignment="1">
      <alignment horizontal="center" vertical="center" wrapText="1"/>
    </xf>
    <xf numFmtId="49" fontId="8" fillId="3" borderId="10" xfId="0" applyNumberFormat="1" applyFont="1" applyFill="1" applyBorder="1" applyAlignment="1">
      <alignment horizontal="center" vertical="center" wrapText="1"/>
    </xf>
    <xf numFmtId="1" fontId="8" fillId="3" borderId="10" xfId="0" applyNumberFormat="1" applyFont="1" applyFill="1" applyBorder="1" applyAlignment="1">
      <alignment horizontal="center" vertical="center" wrapText="1"/>
    </xf>
    <xf numFmtId="2" fontId="9" fillId="0" borderId="10"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0" fontId="1" fillId="0" borderId="2" xfId="0" applyFont="1" applyBorder="1" applyAlignment="1">
      <alignment horizontal="center"/>
    </xf>
    <xf numFmtId="3" fontId="7" fillId="0" borderId="14" xfId="0" applyNumberFormat="1" applyFont="1" applyBorder="1" applyAlignment="1">
      <alignment horizontal="center" vertical="center" wrapText="1"/>
    </xf>
    <xf numFmtId="1" fontId="8" fillId="3" borderId="16" xfId="0" applyNumberFormat="1" applyFont="1" applyFill="1" applyBorder="1" applyAlignment="1">
      <alignment horizontal="center" vertical="center" wrapText="1"/>
    </xf>
    <xf numFmtId="1" fontId="8" fillId="3" borderId="18" xfId="0" applyNumberFormat="1" applyFont="1" applyFill="1" applyBorder="1" applyAlignment="1">
      <alignment horizontal="center" vertical="center" wrapText="1"/>
    </xf>
    <xf numFmtId="2" fontId="9" fillId="3" borderId="10" xfId="0" applyNumberFormat="1" applyFont="1" applyFill="1" applyBorder="1" applyAlignment="1">
      <alignment horizontal="center" vertical="center" wrapText="1"/>
    </xf>
    <xf numFmtId="3" fontId="7" fillId="0" borderId="10" xfId="0" applyNumberFormat="1" applyFont="1" applyBorder="1" applyAlignment="1">
      <alignment horizontal="left" vertical="center" wrapText="1"/>
    </xf>
    <xf numFmtId="1" fontId="8" fillId="3" borderId="2" xfId="0" applyNumberFormat="1" applyFont="1" applyFill="1" applyBorder="1" applyAlignment="1">
      <alignment horizontal="center" vertical="center" wrapText="1"/>
    </xf>
    <xf numFmtId="1" fontId="8" fillId="3" borderId="14" xfId="0" applyNumberFormat="1" applyFont="1" applyFill="1" applyBorder="1" applyAlignment="1">
      <alignment horizontal="center" vertical="center" wrapText="1"/>
    </xf>
    <xf numFmtId="1" fontId="8" fillId="3" borderId="20" xfId="0" applyNumberFormat="1" applyFont="1" applyFill="1" applyBorder="1" applyAlignment="1">
      <alignment horizontal="center" vertical="center" wrapText="1"/>
    </xf>
    <xf numFmtId="2" fontId="9" fillId="3" borderId="14" xfId="0" applyNumberFormat="1" applyFont="1" applyFill="1" applyBorder="1" applyAlignment="1">
      <alignment horizontal="center" vertical="center" wrapText="1"/>
    </xf>
    <xf numFmtId="2" fontId="9" fillId="3" borderId="20" xfId="0" applyNumberFormat="1" applyFont="1" applyFill="1" applyBorder="1" applyAlignment="1">
      <alignment horizontal="center" vertical="center" wrapText="1"/>
    </xf>
    <xf numFmtId="0" fontId="7" fillId="3" borderId="10" xfId="0" applyFont="1" applyFill="1" applyBorder="1" applyAlignment="1">
      <alignment horizontal="center" vertical="center" wrapText="1"/>
    </xf>
    <xf numFmtId="1" fontId="8" fillId="3" borderId="26" xfId="0" applyNumberFormat="1" applyFont="1" applyFill="1" applyBorder="1" applyAlignment="1">
      <alignment horizontal="center" vertical="center" wrapText="1"/>
    </xf>
    <xf numFmtId="1" fontId="8" fillId="3" borderId="27" xfId="0" applyNumberFormat="1" applyFont="1" applyFill="1" applyBorder="1" applyAlignment="1">
      <alignment horizontal="center"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7" fillId="3" borderId="2" xfId="0" applyFont="1" applyFill="1" applyBorder="1" applyAlignment="1">
      <alignment horizontal="left" vertical="center" wrapText="1"/>
    </xf>
    <xf numFmtId="4" fontId="11" fillId="0" borderId="31" xfId="0" applyNumberFormat="1" applyFont="1" applyBorder="1" applyAlignment="1">
      <alignment horizontal="left" vertical="top" wrapText="1"/>
    </xf>
    <xf numFmtId="4" fontId="11" fillId="0" borderId="19" xfId="0" applyNumberFormat="1" applyFont="1" applyBorder="1" applyAlignment="1">
      <alignment horizontal="left" vertical="top" wrapText="1"/>
    </xf>
    <xf numFmtId="49" fontId="7" fillId="0" borderId="2"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9" xfId="0" applyFont="1" applyBorder="1" applyAlignment="1">
      <alignment horizontal="center" vertical="center" wrapText="1"/>
    </xf>
    <xf numFmtId="4" fontId="11" fillId="0" borderId="34" xfId="0" applyNumberFormat="1" applyFont="1" applyBorder="1" applyAlignment="1">
      <alignment horizontal="left" vertical="top" wrapText="1"/>
    </xf>
    <xf numFmtId="4" fontId="11" fillId="0" borderId="37" xfId="0" applyNumberFormat="1" applyFont="1" applyBorder="1" applyAlignment="1">
      <alignment horizontal="left" vertical="top" wrapText="1"/>
    </xf>
    <xf numFmtId="4" fontId="11" fillId="0" borderId="3" xfId="0" applyNumberFormat="1" applyFont="1" applyBorder="1" applyAlignment="1">
      <alignment horizontal="left" vertical="top" wrapText="1"/>
    </xf>
    <xf numFmtId="4" fontId="11" fillId="0" borderId="5" xfId="0" applyNumberFormat="1" applyFont="1" applyBorder="1" applyAlignment="1">
      <alignment horizontal="left" vertical="top" wrapText="1"/>
    </xf>
    <xf numFmtId="49" fontId="2"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1" fillId="0" borderId="2" xfId="0" applyNumberFormat="1" applyFont="1" applyBorder="1" applyAlignment="1">
      <alignment horizontal="center" vertical="center"/>
    </xf>
    <xf numFmtId="4" fontId="11" fillId="0" borderId="1" xfId="0" applyNumberFormat="1" applyFont="1" applyBorder="1" applyAlignment="1">
      <alignment horizontal="center" vertical="center"/>
    </xf>
    <xf numFmtId="0" fontId="5" fillId="8" borderId="2"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8" fillId="0" borderId="2" xfId="0" quotePrefix="1" applyNumberFormat="1" applyFont="1" applyBorder="1" applyAlignment="1">
      <alignment horizontal="center" vertical="center" wrapText="1"/>
    </xf>
    <xf numFmtId="49" fontId="7" fillId="0" borderId="2" xfId="0" quotePrefix="1" applyNumberFormat="1" applyFont="1" applyBorder="1" applyAlignment="1">
      <alignment horizontal="center" vertical="center" wrapText="1"/>
    </xf>
    <xf numFmtId="3" fontId="16" fillId="0" borderId="10" xfId="0" applyNumberFormat="1" applyFont="1" applyBorder="1" applyAlignment="1">
      <alignment horizontal="center" vertical="center" wrapText="1"/>
    </xf>
    <xf numFmtId="0" fontId="8" fillId="2" borderId="2" xfId="0"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3" fontId="8" fillId="0" borderId="10" xfId="0" applyNumberFormat="1" applyFont="1" applyBorder="1" applyAlignment="1">
      <alignment horizontal="center" vertical="center" wrapText="1"/>
    </xf>
    <xf numFmtId="49" fontId="8" fillId="3" borderId="15" xfId="0" applyNumberFormat="1" applyFont="1" applyFill="1" applyBorder="1" applyAlignment="1">
      <alignment horizontal="center" vertical="center" wrapText="1"/>
    </xf>
    <xf numFmtId="1" fontId="8" fillId="3" borderId="15" xfId="0" applyNumberFormat="1" applyFont="1" applyFill="1" applyBorder="1" applyAlignment="1">
      <alignment horizontal="center" vertical="center" wrapText="1"/>
    </xf>
    <xf numFmtId="2" fontId="9" fillId="3" borderId="15" xfId="0" applyNumberFormat="1" applyFont="1" applyFill="1" applyBorder="1" applyAlignment="1">
      <alignment horizontal="center" vertical="center" wrapText="1"/>
    </xf>
    <xf numFmtId="3" fontId="8" fillId="0" borderId="16" xfId="0" applyNumberFormat="1" applyFont="1" applyBorder="1" applyAlignment="1">
      <alignment horizontal="center" vertical="center" wrapText="1"/>
    </xf>
    <xf numFmtId="3" fontId="8" fillId="0" borderId="17"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8" fillId="0" borderId="22" xfId="0" applyNumberFormat="1" applyFont="1" applyBorder="1" applyAlignment="1">
      <alignment horizontal="center" vertical="center" wrapText="1"/>
    </xf>
    <xf numFmtId="3" fontId="8" fillId="0" borderId="18"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3" fontId="8" fillId="0" borderId="11" xfId="0" applyNumberFormat="1" applyFont="1" applyBorder="1" applyAlignment="1">
      <alignment horizontal="left" vertical="center" wrapText="1"/>
    </xf>
    <xf numFmtId="3" fontId="8" fillId="0" borderId="36" xfId="0" applyNumberFormat="1" applyFont="1" applyBorder="1" applyAlignment="1">
      <alignment horizontal="left" vertical="center" wrapText="1"/>
    </xf>
    <xf numFmtId="3" fontId="8" fillId="0" borderId="3" xfId="0" applyNumberFormat="1" applyFont="1" applyBorder="1" applyAlignment="1">
      <alignment horizontal="left" vertical="center" wrapText="1"/>
    </xf>
    <xf numFmtId="3" fontId="8" fillId="0" borderId="35" xfId="0" applyNumberFormat="1" applyFont="1" applyBorder="1" applyAlignment="1">
      <alignment horizontal="left" vertical="center" wrapText="1"/>
    </xf>
    <xf numFmtId="0" fontId="7" fillId="7"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3" fontId="7" fillId="0" borderId="31" xfId="0" applyNumberFormat="1" applyFont="1" applyBorder="1" applyAlignment="1">
      <alignment horizontal="left" vertical="center" wrapText="1"/>
    </xf>
    <xf numFmtId="3" fontId="7" fillId="0" borderId="32" xfId="0" applyNumberFormat="1" applyFont="1" applyBorder="1" applyAlignment="1">
      <alignment horizontal="left" vertical="center" wrapText="1"/>
    </xf>
    <xf numFmtId="49" fontId="8" fillId="3" borderId="41" xfId="0" applyNumberFormat="1" applyFont="1" applyFill="1" applyBorder="1" applyAlignment="1">
      <alignment horizontal="center" vertical="center" wrapText="1"/>
    </xf>
    <xf numFmtId="1" fontId="8" fillId="3" borderId="40" xfId="0" applyNumberFormat="1" applyFont="1" applyFill="1" applyBorder="1" applyAlignment="1">
      <alignment horizontal="center" vertical="center" wrapText="1"/>
    </xf>
    <xf numFmtId="1" fontId="8" fillId="3" borderId="25" xfId="0" applyNumberFormat="1" applyFont="1" applyFill="1" applyBorder="1" applyAlignment="1">
      <alignment horizontal="center" vertical="center" wrapText="1"/>
    </xf>
    <xf numFmtId="2" fontId="9" fillId="3" borderId="39" xfId="0" applyNumberFormat="1" applyFont="1" applyFill="1" applyBorder="1" applyAlignment="1">
      <alignment horizontal="center" vertical="center" wrapText="1"/>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3" fontId="8" fillId="0" borderId="21" xfId="0" applyNumberFormat="1" applyFont="1" applyBorder="1" applyAlignment="1">
      <alignment horizontal="left" vertical="center" wrapText="1"/>
    </xf>
    <xf numFmtId="3" fontId="8" fillId="0" borderId="22" xfId="0" applyNumberFormat="1" applyFont="1" applyBorder="1" applyAlignment="1">
      <alignment horizontal="left" vertical="center" wrapText="1"/>
    </xf>
    <xf numFmtId="3" fontId="8" fillId="0" borderId="18" xfId="0" applyNumberFormat="1" applyFont="1" applyBorder="1" applyAlignment="1">
      <alignment horizontal="left" vertical="center" wrapText="1"/>
    </xf>
    <xf numFmtId="3" fontId="8" fillId="0" borderId="19" xfId="0" applyNumberFormat="1" applyFont="1" applyBorder="1" applyAlignment="1">
      <alignment horizontal="left" vertical="center" wrapText="1"/>
    </xf>
    <xf numFmtId="3" fontId="8" fillId="0" borderId="16" xfId="0" applyNumberFormat="1" applyFont="1" applyBorder="1" applyAlignment="1">
      <alignment horizontal="left" vertical="center" wrapText="1"/>
    </xf>
    <xf numFmtId="3" fontId="8" fillId="0" borderId="17" xfId="0" applyNumberFormat="1" applyFont="1" applyBorder="1" applyAlignment="1">
      <alignment horizontal="left" vertical="center" wrapText="1"/>
    </xf>
    <xf numFmtId="3" fontId="8" fillId="0" borderId="12" xfId="0" applyNumberFormat="1" applyFont="1" applyBorder="1" applyAlignment="1">
      <alignment horizontal="left" vertical="center" wrapText="1"/>
    </xf>
    <xf numFmtId="3" fontId="8" fillId="0" borderId="5" xfId="0" applyNumberFormat="1" applyFont="1" applyBorder="1" applyAlignment="1">
      <alignment horizontal="left" vertical="center" wrapText="1"/>
    </xf>
    <xf numFmtId="0" fontId="7" fillId="0" borderId="2" xfId="0" applyFont="1" applyBorder="1" applyAlignment="1">
      <alignment horizontal="center" vertical="center" wrapText="1"/>
    </xf>
    <xf numFmtId="0" fontId="0" fillId="0" borderId="1" xfId="0" applyBorder="1" applyAlignment="1">
      <alignment horizontal="center"/>
    </xf>
    <xf numFmtId="0" fontId="0" fillId="0" borderId="9" xfId="0" applyBorder="1" applyAlignment="1">
      <alignment horizontal="center"/>
    </xf>
    <xf numFmtId="4" fontId="11" fillId="0" borderId="11" xfId="0" applyNumberFormat="1" applyFont="1" applyBorder="1" applyAlignment="1">
      <alignment horizontal="left" vertical="center" wrapText="1"/>
    </xf>
    <xf numFmtId="4" fontId="11" fillId="0" borderId="12" xfId="0" applyNumberFormat="1" applyFont="1" applyBorder="1" applyAlignment="1">
      <alignment horizontal="left" vertical="center" wrapText="1"/>
    </xf>
    <xf numFmtId="4" fontId="11" fillId="0" borderId="2" xfId="0" applyNumberFormat="1" applyFont="1" applyBorder="1" applyAlignment="1">
      <alignment horizontal="left" vertical="center"/>
    </xf>
    <xf numFmtId="0" fontId="0" fillId="0" borderId="2" xfId="0" applyBorder="1" applyAlignment="1">
      <alignment horizontal="center"/>
    </xf>
    <xf numFmtId="4" fontId="2" fillId="0" borderId="2" xfId="0" applyNumberFormat="1" applyFont="1" applyBorder="1" applyAlignment="1">
      <alignment horizontal="left" vertical="center"/>
    </xf>
    <xf numFmtId="1" fontId="7" fillId="0" borderId="10" xfId="0" applyNumberFormat="1" applyFont="1" applyBorder="1" applyAlignment="1">
      <alignment horizontal="center" vertical="center" wrapText="1"/>
    </xf>
    <xf numFmtId="4" fontId="11" fillId="0" borderId="11" xfId="0" applyNumberFormat="1" applyFont="1" applyBorder="1" applyAlignment="1">
      <alignment horizontal="center" vertical="center"/>
    </xf>
    <xf numFmtId="4" fontId="11" fillId="0" borderId="12" xfId="0" applyNumberFormat="1" applyFont="1" applyBorder="1" applyAlignment="1">
      <alignment horizontal="center" vertical="center"/>
    </xf>
    <xf numFmtId="4" fontId="11" fillId="0" borderId="3" xfId="0" applyNumberFormat="1" applyFont="1" applyBorder="1" applyAlignment="1">
      <alignment horizontal="center" vertical="center"/>
    </xf>
    <xf numFmtId="4" fontId="11" fillId="0" borderId="5" xfId="0" applyNumberFormat="1" applyFont="1" applyBorder="1" applyAlignment="1">
      <alignment horizontal="center" vertical="center"/>
    </xf>
    <xf numFmtId="4" fontId="11" fillId="0" borderId="6" xfId="0" applyNumberFormat="1" applyFont="1" applyBorder="1" applyAlignment="1">
      <alignment horizontal="left" vertical="center"/>
    </xf>
    <xf numFmtId="4" fontId="11" fillId="0" borderId="8" xfId="0" applyNumberFormat="1" applyFont="1" applyBorder="1" applyAlignment="1">
      <alignment horizontal="left" vertical="center"/>
    </xf>
    <xf numFmtId="4" fontId="11" fillId="0" borderId="49" xfId="0" applyNumberFormat="1" applyFont="1" applyBorder="1" applyAlignment="1">
      <alignment horizontal="left" vertical="center"/>
    </xf>
    <xf numFmtId="4" fontId="11" fillId="0" borderId="50" xfId="0" applyNumberFormat="1" applyFont="1" applyBorder="1" applyAlignment="1">
      <alignment horizontal="left" vertical="center"/>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4" fontId="11" fillId="0" borderId="9" xfId="0" applyNumberFormat="1" applyFont="1" applyBorder="1" applyAlignment="1">
      <alignment horizontal="center" vertical="center"/>
    </xf>
    <xf numFmtId="0" fontId="9" fillId="0" borderId="2" xfId="0" applyFont="1" applyBorder="1" applyAlignment="1">
      <alignment horizontal="center" vertical="center" wrapText="1"/>
    </xf>
    <xf numFmtId="49" fontId="8" fillId="3" borderId="23" xfId="0" applyNumberFormat="1" applyFont="1" applyFill="1" applyBorder="1" applyAlignment="1">
      <alignment horizontal="center" vertical="center" wrapText="1"/>
    </xf>
    <xf numFmtId="0" fontId="9" fillId="0" borderId="13" xfId="0" applyFont="1" applyBorder="1" applyAlignment="1">
      <alignment horizontal="center" vertical="center" wrapText="1"/>
    </xf>
    <xf numFmtId="0" fontId="9" fillId="0" borderId="17" xfId="0" applyFont="1" applyBorder="1" applyAlignment="1">
      <alignment horizontal="center" vertical="center" wrapText="1"/>
    </xf>
    <xf numFmtId="3" fontId="7" fillId="0" borderId="16" xfId="0" applyNumberFormat="1" applyFont="1" applyBorder="1" applyAlignment="1">
      <alignment horizontal="center" vertical="center" wrapText="1"/>
    </xf>
    <xf numFmtId="3" fontId="7" fillId="0" borderId="17" xfId="0" applyNumberFormat="1" applyFont="1" applyBorder="1" applyAlignment="1">
      <alignment horizontal="center" vertical="center" wrapText="1"/>
    </xf>
    <xf numFmtId="3" fontId="7" fillId="0" borderId="21" xfId="0" applyNumberFormat="1" applyFont="1" applyBorder="1" applyAlignment="1">
      <alignment horizontal="center" vertical="center" wrapText="1"/>
    </xf>
    <xf numFmtId="3" fontId="7" fillId="0" borderId="22" xfId="0" applyNumberFormat="1" applyFont="1" applyBorder="1" applyAlignment="1">
      <alignment horizontal="center" vertical="center" wrapText="1"/>
    </xf>
    <xf numFmtId="49" fontId="8" fillId="3" borderId="14" xfId="0" applyNumberFormat="1" applyFont="1" applyFill="1" applyBorder="1" applyAlignment="1">
      <alignment horizontal="center" vertical="center" wrapText="1"/>
    </xf>
    <xf numFmtId="3" fontId="7" fillId="0" borderId="15" xfId="0" applyNumberFormat="1" applyFont="1" applyBorder="1" applyAlignment="1">
      <alignment horizontal="center" vertical="center" wrapText="1"/>
    </xf>
    <xf numFmtId="2" fontId="9" fillId="0" borderId="15" xfId="0" applyNumberFormat="1" applyFont="1" applyBorder="1" applyAlignment="1">
      <alignment horizontal="center" vertical="center" wrapText="1"/>
    </xf>
    <xf numFmtId="4" fontId="26" fillId="0" borderId="10" xfId="0" applyNumberFormat="1" applyFont="1" applyBorder="1" applyAlignment="1">
      <alignment horizontal="center" vertical="top" wrapText="1"/>
    </xf>
    <xf numFmtId="0" fontId="22" fillId="2" borderId="42"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22" fillId="2" borderId="47" xfId="0" applyFont="1" applyFill="1" applyBorder="1" applyAlignment="1">
      <alignment horizontal="center" vertical="center" wrapText="1"/>
    </xf>
    <xf numFmtId="0" fontId="22" fillId="2" borderId="48"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23" fillId="0" borderId="2" xfId="0" applyFont="1" applyBorder="1" applyAlignment="1">
      <alignment horizontal="left" vertical="center" wrapText="1"/>
    </xf>
    <xf numFmtId="0" fontId="19" fillId="2" borderId="6" xfId="0" applyFont="1" applyFill="1" applyBorder="1" applyAlignment="1">
      <alignment horizontal="left" vertical="center" wrapText="1"/>
    </xf>
    <xf numFmtId="0" fontId="19" fillId="2" borderId="8" xfId="0" applyFont="1" applyFill="1" applyBorder="1" applyAlignment="1">
      <alignment horizontal="left" vertical="center" wrapText="1"/>
    </xf>
    <xf numFmtId="0" fontId="20" fillId="3" borderId="11" xfId="0" applyFont="1" applyFill="1" applyBorder="1" applyAlignment="1">
      <alignment horizontal="left" vertical="top" wrapText="1"/>
    </xf>
    <xf numFmtId="0" fontId="20" fillId="3" borderId="33" xfId="0" applyFont="1" applyFill="1" applyBorder="1" applyAlignment="1">
      <alignment horizontal="left" vertical="top" wrapText="1"/>
    </xf>
    <xf numFmtId="0" fontId="20" fillId="3" borderId="12" xfId="0" applyFont="1" applyFill="1" applyBorder="1" applyAlignment="1">
      <alignment horizontal="left" vertical="top" wrapText="1"/>
    </xf>
    <xf numFmtId="0" fontId="20" fillId="3" borderId="28" xfId="0" applyFont="1" applyFill="1" applyBorder="1" applyAlignment="1">
      <alignment horizontal="left" vertical="top" wrapText="1"/>
    </xf>
    <xf numFmtId="0" fontId="20" fillId="3" borderId="0" xfId="0" applyFont="1" applyFill="1" applyAlignment="1">
      <alignment horizontal="left" vertical="top" wrapText="1"/>
    </xf>
    <xf numFmtId="0" fontId="20" fillId="3" borderId="29"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24" fillId="0" borderId="2" xfId="0" applyFont="1" applyBorder="1" applyAlignment="1">
      <alignment horizontal="center" vertical="center" wrapText="1"/>
    </xf>
    <xf numFmtId="0" fontId="19" fillId="0" borderId="2" xfId="0" applyFont="1" applyBorder="1" applyAlignment="1">
      <alignment horizontal="left" vertical="center" wrapText="1"/>
    </xf>
    <xf numFmtId="0" fontId="23" fillId="3" borderId="2"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19" fillId="3" borderId="8" xfId="0" applyFont="1" applyFill="1" applyBorder="1" applyAlignment="1">
      <alignment horizontal="left" vertical="center" wrapText="1"/>
    </xf>
    <xf numFmtId="0" fontId="4" fillId="0" borderId="2" xfId="0" applyFont="1" applyBorder="1" applyAlignment="1">
      <alignment horizontal="center" vertical="center" wrapText="1"/>
    </xf>
    <xf numFmtId="49" fontId="7" fillId="13" borderId="2" xfId="0" quotePrefix="1" applyNumberFormat="1" applyFont="1" applyFill="1" applyBorder="1" applyAlignment="1">
      <alignment horizontal="center" vertical="center" wrapText="1"/>
    </xf>
    <xf numFmtId="49" fontId="8" fillId="13" borderId="2" xfId="0" quotePrefix="1" applyNumberFormat="1" applyFont="1" applyFill="1" applyBorder="1" applyAlignment="1">
      <alignment horizontal="center" vertical="center" wrapText="1"/>
    </xf>
    <xf numFmtId="49" fontId="7" fillId="13" borderId="2" xfId="0" applyNumberFormat="1" applyFont="1" applyFill="1" applyBorder="1" applyAlignment="1">
      <alignment horizontal="center" vertical="center" wrapText="1"/>
    </xf>
    <xf numFmtId="49" fontId="2" fillId="13" borderId="2" xfId="0" applyNumberFormat="1" applyFont="1" applyFill="1" applyBorder="1" applyAlignment="1">
      <alignment horizontal="center" vertical="center"/>
    </xf>
    <xf numFmtId="0" fontId="8" fillId="13" borderId="2" xfId="0" quotePrefix="1" applyFont="1" applyFill="1" applyBorder="1" applyAlignment="1">
      <alignment horizontal="center" vertical="center" wrapText="1"/>
    </xf>
    <xf numFmtId="0" fontId="8" fillId="13" borderId="2" xfId="0" applyFont="1" applyFill="1" applyBorder="1" applyAlignment="1">
      <alignment horizontal="center" vertical="center" wrapText="1"/>
    </xf>
    <xf numFmtId="49" fontId="8" fillId="13" borderId="2" xfId="0" applyNumberFormat="1" applyFont="1" applyFill="1" applyBorder="1" applyAlignment="1">
      <alignment horizontal="center" vertical="center" wrapText="1"/>
    </xf>
    <xf numFmtId="49" fontId="25" fillId="13" borderId="2" xfId="0" quotePrefix="1" applyNumberFormat="1" applyFont="1" applyFill="1" applyBorder="1" applyAlignment="1">
      <alignment horizontal="center" vertical="center" wrapText="1"/>
    </xf>
    <xf numFmtId="49" fontId="25" fillId="13" borderId="2" xfId="0" applyNumberFormat="1" applyFont="1" applyFill="1" applyBorder="1" applyAlignment="1">
      <alignment horizontal="center" vertical="center" wrapText="1"/>
    </xf>
    <xf numFmtId="0" fontId="28" fillId="5" borderId="2"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0" fillId="3" borderId="86" xfId="0" applyFont="1" applyFill="1" applyBorder="1" applyAlignment="1">
      <alignment horizontal="left" vertical="top" wrapText="1"/>
    </xf>
    <xf numFmtId="0" fontId="20" fillId="3" borderId="87" xfId="0" applyFont="1" applyFill="1" applyBorder="1" applyAlignment="1">
      <alignment horizontal="left" vertical="top" wrapText="1"/>
    </xf>
    <xf numFmtId="0" fontId="19" fillId="0" borderId="70" xfId="0" applyFont="1" applyBorder="1" applyAlignment="1">
      <alignment horizontal="left" vertical="center" wrapText="1"/>
    </xf>
    <xf numFmtId="0" fontId="19" fillId="3" borderId="6"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7" xfId="0" applyFont="1" applyFill="1" applyBorder="1" applyAlignment="1">
      <alignment horizontal="left" vertical="center" wrapText="1"/>
    </xf>
    <xf numFmtId="0" fontId="23" fillId="3" borderId="70" xfId="0" applyFont="1" applyFill="1" applyBorder="1" applyAlignment="1">
      <alignment horizontal="left" vertical="center" wrapText="1"/>
    </xf>
    <xf numFmtId="2" fontId="9" fillId="0" borderId="56" xfId="0" applyNumberFormat="1" applyFont="1" applyBorder="1" applyAlignment="1">
      <alignment horizontal="left" vertical="center" wrapText="1"/>
    </xf>
    <xf numFmtId="2" fontId="9" fillId="0" borderId="57" xfId="0" applyNumberFormat="1" applyFont="1" applyBorder="1" applyAlignment="1">
      <alignment horizontal="left" vertical="center" wrapText="1"/>
    </xf>
    <xf numFmtId="3" fontId="8" fillId="0" borderId="53" xfId="0" applyNumberFormat="1" applyFont="1" applyBorder="1" applyAlignment="1">
      <alignment horizontal="left" vertical="center" wrapText="1"/>
    </xf>
    <xf numFmtId="3" fontId="8" fillId="0" borderId="13" xfId="0" applyNumberFormat="1" applyFont="1" applyBorder="1" applyAlignment="1">
      <alignment horizontal="left" vertical="center" wrapText="1"/>
    </xf>
    <xf numFmtId="3" fontId="8" fillId="0" borderId="51" xfId="0" applyNumberFormat="1" applyFont="1" applyBorder="1" applyAlignment="1">
      <alignment horizontal="left" vertical="center" wrapText="1"/>
    </xf>
    <xf numFmtId="3" fontId="8" fillId="0" borderId="52" xfId="0" applyNumberFormat="1" applyFont="1" applyBorder="1" applyAlignment="1">
      <alignment horizontal="left" vertical="center" wrapText="1"/>
    </xf>
    <xf numFmtId="1" fontId="7" fillId="3" borderId="71" xfId="0" applyNumberFormat="1" applyFont="1" applyFill="1" applyBorder="1" applyAlignment="1">
      <alignment horizontal="center" vertical="center" wrapText="1"/>
    </xf>
    <xf numFmtId="1" fontId="7" fillId="3" borderId="72" xfId="0" applyNumberFormat="1" applyFont="1" applyFill="1" applyBorder="1" applyAlignment="1">
      <alignment horizontal="center" vertical="center" wrapText="1"/>
    </xf>
    <xf numFmtId="2" fontId="9" fillId="3" borderId="56" xfId="0" applyNumberFormat="1" applyFont="1" applyFill="1" applyBorder="1" applyAlignment="1">
      <alignment horizontal="left" vertical="center" wrapText="1"/>
    </xf>
    <xf numFmtId="2" fontId="9" fillId="3" borderId="57" xfId="0" applyNumberFormat="1" applyFont="1" applyFill="1" applyBorder="1" applyAlignment="1">
      <alignment horizontal="left" vertical="center" wrapText="1"/>
    </xf>
    <xf numFmtId="0" fontId="25" fillId="0" borderId="6" xfId="0" applyFont="1" applyBorder="1" applyAlignment="1">
      <alignment horizontal="left" vertical="center" wrapText="1"/>
    </xf>
    <xf numFmtId="0" fontId="25" fillId="0" borderId="8" xfId="0" applyFont="1" applyBorder="1" applyAlignment="1">
      <alignment horizontal="left" vertical="center" wrapText="1"/>
    </xf>
    <xf numFmtId="0" fontId="7" fillId="3" borderId="6" xfId="0" applyFont="1" applyFill="1" applyBorder="1" applyAlignment="1">
      <alignment horizontal="left" vertical="center" wrapText="1"/>
    </xf>
    <xf numFmtId="0" fontId="7" fillId="3" borderId="8" xfId="0" applyFont="1" applyFill="1" applyBorder="1" applyAlignment="1">
      <alignment horizontal="left" vertical="center" wrapText="1"/>
    </xf>
    <xf numFmtId="49" fontId="8" fillId="3" borderId="76" xfId="0" applyNumberFormat="1" applyFont="1" applyFill="1" applyBorder="1" applyAlignment="1">
      <alignment horizontal="center" vertical="center" wrapText="1"/>
    </xf>
    <xf numFmtId="49" fontId="8" fillId="3" borderId="77" xfId="0" applyNumberFormat="1" applyFont="1" applyFill="1" applyBorder="1" applyAlignment="1">
      <alignment horizontal="center" vertical="center" wrapText="1"/>
    </xf>
    <xf numFmtId="0" fontId="3" fillId="6" borderId="59"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22" fillId="2" borderId="85" xfId="0" applyFont="1" applyFill="1" applyBorder="1" applyAlignment="1">
      <alignment horizontal="center" vertical="center" wrapText="1"/>
    </xf>
    <xf numFmtId="0" fontId="19" fillId="3" borderId="70" xfId="0" applyFont="1" applyFill="1" applyBorder="1" applyAlignment="1">
      <alignment horizontal="left" vertical="center" wrapText="1"/>
    </xf>
    <xf numFmtId="1" fontId="7" fillId="0" borderId="11" xfId="0" applyNumberFormat="1" applyFont="1" applyBorder="1" applyAlignment="1">
      <alignment horizontal="center" vertical="center" wrapText="1"/>
    </xf>
    <xf numFmtId="1" fontId="7" fillId="0" borderId="3" xfId="0" applyNumberFormat="1" applyFont="1" applyBorder="1" applyAlignment="1">
      <alignment horizontal="center" vertical="center" wrapText="1"/>
    </xf>
    <xf numFmtId="0" fontId="24" fillId="3" borderId="6"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8" xfId="0" applyFont="1" applyFill="1" applyBorder="1" applyAlignment="1">
      <alignment horizontal="center" vertical="center" wrapText="1"/>
    </xf>
    <xf numFmtId="1" fontId="7" fillId="3" borderId="6" xfId="0" applyNumberFormat="1" applyFont="1" applyFill="1" applyBorder="1" applyAlignment="1">
      <alignment horizontal="center" vertical="center"/>
    </xf>
    <xf numFmtId="0" fontId="4" fillId="2" borderId="28" xfId="0" applyFont="1" applyFill="1" applyBorder="1" applyAlignment="1">
      <alignment horizontal="center" vertical="center" wrapText="1"/>
    </xf>
    <xf numFmtId="0" fontId="4" fillId="2" borderId="0" xfId="0" applyFont="1" applyFill="1" applyAlignment="1">
      <alignment horizontal="center" vertical="center" wrapText="1"/>
    </xf>
    <xf numFmtId="3" fontId="7" fillId="0" borderId="53" xfId="0" applyNumberFormat="1" applyFont="1" applyBorder="1" applyAlignment="1">
      <alignment horizontal="left" vertical="center" wrapText="1"/>
    </xf>
    <xf numFmtId="3" fontId="7" fillId="0" borderId="13" xfId="0" applyNumberFormat="1" applyFont="1" applyBorder="1" applyAlignment="1">
      <alignment horizontal="left" vertical="center" wrapText="1"/>
    </xf>
    <xf numFmtId="0" fontId="8" fillId="3" borderId="79" xfId="0" applyFont="1" applyFill="1" applyBorder="1" applyAlignment="1">
      <alignment horizontal="center" vertical="center" wrapText="1"/>
    </xf>
    <xf numFmtId="0" fontId="7" fillId="0" borderId="71" xfId="0" applyFont="1" applyBorder="1" applyAlignment="1">
      <alignment horizontal="center" vertical="center" wrapText="1"/>
    </xf>
    <xf numFmtId="0" fontId="7" fillId="0" borderId="84"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69" xfId="0" applyFont="1" applyBorder="1" applyAlignment="1">
      <alignment horizontal="center" vertical="center" wrapText="1"/>
    </xf>
    <xf numFmtId="49" fontId="2" fillId="0" borderId="79" xfId="0" applyNumberFormat="1" applyFont="1" applyBorder="1" applyAlignment="1">
      <alignment horizontal="center" vertical="center"/>
    </xf>
    <xf numFmtId="0" fontId="19" fillId="0" borderId="79" xfId="0" applyFont="1" applyBorder="1" applyAlignment="1">
      <alignment horizontal="center" vertical="center" wrapText="1"/>
    </xf>
    <xf numFmtId="1" fontId="7" fillId="0" borderId="6" xfId="0" applyNumberFormat="1" applyFont="1" applyBorder="1" applyAlignment="1">
      <alignment horizontal="center" vertical="center" wrapText="1"/>
    </xf>
    <xf numFmtId="1" fontId="7" fillId="3" borderId="6" xfId="0" applyNumberFormat="1" applyFont="1" applyFill="1" applyBorder="1" applyAlignment="1">
      <alignment horizontal="center" vertical="center" wrapText="1"/>
    </xf>
    <xf numFmtId="2" fontId="9" fillId="0" borderId="55" xfId="0" applyNumberFormat="1" applyFont="1" applyBorder="1" applyAlignment="1">
      <alignment horizontal="left" vertical="center" wrapText="1"/>
    </xf>
    <xf numFmtId="3" fontId="7" fillId="3" borderId="6" xfId="0" applyNumberFormat="1" applyFont="1" applyFill="1" applyBorder="1" applyAlignment="1">
      <alignment horizontal="center" vertical="center" wrapText="1"/>
    </xf>
    <xf numFmtId="3" fontId="7" fillId="3" borderId="8" xfId="0"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2" fontId="30" fillId="3" borderId="56" xfId="0" applyNumberFormat="1" applyFont="1" applyFill="1" applyBorder="1" applyAlignment="1">
      <alignment horizontal="center" vertical="center" wrapText="1"/>
    </xf>
    <xf numFmtId="2" fontId="30" fillId="3" borderId="57" xfId="0" applyNumberFormat="1" applyFont="1" applyFill="1" applyBorder="1" applyAlignment="1">
      <alignment horizontal="center" vertical="center" wrapText="1"/>
    </xf>
    <xf numFmtId="2" fontId="9" fillId="3" borderId="56" xfId="0" applyNumberFormat="1" applyFont="1" applyFill="1" applyBorder="1" applyAlignment="1">
      <alignment horizontal="center" vertical="center" wrapText="1"/>
    </xf>
    <xf numFmtId="2" fontId="9" fillId="3" borderId="57"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3" fillId="4" borderId="3" xfId="0" applyFont="1" applyFill="1" applyBorder="1" applyAlignment="1">
      <alignment horizontal="center" vertical="center" wrapText="1"/>
    </xf>
    <xf numFmtId="1" fontId="8" fillId="3" borderId="82" xfId="0" applyNumberFormat="1" applyFont="1" applyFill="1" applyBorder="1" applyAlignment="1">
      <alignment horizontal="center" vertical="center" wrapText="1"/>
    </xf>
    <xf numFmtId="1" fontId="8" fillId="3" borderId="83" xfId="0" applyNumberFormat="1" applyFont="1" applyFill="1" applyBorder="1" applyAlignment="1">
      <alignment horizontal="center" vertical="center" wrapText="1"/>
    </xf>
    <xf numFmtId="2" fontId="9" fillId="3" borderId="64" xfId="0" applyNumberFormat="1" applyFont="1" applyFill="1" applyBorder="1" applyAlignment="1">
      <alignment horizontal="center" vertical="center" wrapText="1"/>
    </xf>
    <xf numFmtId="2" fontId="9" fillId="3" borderId="66" xfId="0" applyNumberFormat="1" applyFont="1" applyFill="1" applyBorder="1" applyAlignment="1">
      <alignment horizontal="center" vertical="center" wrapText="1"/>
    </xf>
    <xf numFmtId="1" fontId="8" fillId="3" borderId="71" xfId="0" applyNumberFormat="1" applyFont="1" applyFill="1" applyBorder="1" applyAlignment="1">
      <alignment horizontal="center" vertical="center" wrapText="1"/>
    </xf>
    <xf numFmtId="1" fontId="8" fillId="3" borderId="72" xfId="0" applyNumberFormat="1"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1" fontId="8" fillId="3" borderId="3" xfId="0" applyNumberFormat="1" applyFont="1" applyFill="1" applyBorder="1" applyAlignment="1">
      <alignment horizontal="center" vertical="center" wrapText="1"/>
    </xf>
    <xf numFmtId="4" fontId="11" fillId="0" borderId="80" xfId="0" applyNumberFormat="1" applyFont="1" applyBorder="1" applyAlignment="1">
      <alignment horizontal="left" vertical="top" wrapText="1"/>
    </xf>
    <xf numFmtId="4" fontId="11" fillId="0" borderId="81" xfId="0" applyNumberFormat="1" applyFont="1" applyBorder="1" applyAlignment="1">
      <alignment horizontal="left" vertical="top" wrapText="1"/>
    </xf>
    <xf numFmtId="2" fontId="9" fillId="3" borderId="58" xfId="0" applyNumberFormat="1" applyFont="1" applyFill="1" applyBorder="1" applyAlignment="1">
      <alignment horizontal="center" vertical="center" wrapText="1"/>
    </xf>
    <xf numFmtId="2" fontId="9" fillId="3" borderId="59" xfId="0" applyNumberFormat="1" applyFont="1" applyFill="1" applyBorder="1" applyAlignment="1">
      <alignment horizontal="center" vertical="center" wrapText="1"/>
    </xf>
    <xf numFmtId="1" fontId="8" fillId="0" borderId="71" xfId="0" applyNumberFormat="1" applyFont="1" applyBorder="1" applyAlignment="1">
      <alignment horizontal="center" vertical="center" wrapText="1"/>
    </xf>
    <xf numFmtId="1" fontId="8" fillId="0" borderId="72" xfId="0" applyNumberFormat="1" applyFont="1" applyBorder="1" applyAlignment="1">
      <alignment horizontal="center" vertical="center" wrapText="1"/>
    </xf>
    <xf numFmtId="1" fontId="8" fillId="3" borderId="78"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center" wrapText="1"/>
    </xf>
    <xf numFmtId="1" fontId="7" fillId="3" borderId="3" xfId="0" applyNumberFormat="1" applyFont="1" applyFill="1" applyBorder="1" applyAlignment="1">
      <alignment horizontal="center" vertical="center" wrapText="1"/>
    </xf>
    <xf numFmtId="2" fontId="9" fillId="0" borderId="56" xfId="0" applyNumberFormat="1" applyFont="1" applyBorder="1" applyAlignment="1">
      <alignment horizontal="center" vertical="center" wrapText="1"/>
    </xf>
    <xf numFmtId="2" fontId="9" fillId="0" borderId="57" xfId="0" applyNumberFormat="1" applyFont="1" applyBorder="1" applyAlignment="1">
      <alignment horizontal="center" vertical="center" wrapText="1"/>
    </xf>
    <xf numFmtId="2" fontId="30" fillId="0" borderId="56" xfId="0" applyNumberFormat="1" applyFont="1" applyBorder="1" applyAlignment="1">
      <alignment horizontal="center" vertical="center" wrapText="1"/>
    </xf>
    <xf numFmtId="2" fontId="30" fillId="0" borderId="57" xfId="0" applyNumberFormat="1" applyFont="1" applyBorder="1" applyAlignment="1">
      <alignment horizontal="center" vertical="center" wrapText="1"/>
    </xf>
    <xf numFmtId="1" fontId="8" fillId="0" borderId="11" xfId="0" applyNumberFormat="1" applyFont="1" applyBorder="1" applyAlignment="1">
      <alignment horizontal="center" vertical="center" wrapText="1"/>
    </xf>
    <xf numFmtId="1" fontId="8" fillId="0" borderId="3" xfId="0" applyNumberFormat="1" applyFont="1" applyBorder="1" applyAlignment="1">
      <alignment horizontal="center" vertical="center" wrapText="1"/>
    </xf>
    <xf numFmtId="49" fontId="7" fillId="0" borderId="79" xfId="0" applyNumberFormat="1" applyFont="1" applyBorder="1" applyAlignment="1">
      <alignment horizontal="center" vertical="center" wrapText="1"/>
    </xf>
    <xf numFmtId="1" fontId="8" fillId="3" borderId="74" xfId="0" applyNumberFormat="1" applyFont="1" applyFill="1" applyBorder="1" applyAlignment="1">
      <alignment horizontal="center" vertical="center" wrapText="1"/>
    </xf>
    <xf numFmtId="2" fontId="9" fillId="0" borderId="66" xfId="0" applyNumberFormat="1" applyFont="1" applyBorder="1" applyAlignment="1">
      <alignment horizontal="center" vertical="center" wrapText="1"/>
    </xf>
    <xf numFmtId="3" fontId="7" fillId="0" borderId="11" xfId="0" applyNumberFormat="1" applyFont="1" applyBorder="1" applyAlignment="1">
      <alignment horizontal="left" vertical="center" wrapText="1"/>
    </xf>
    <xf numFmtId="3" fontId="7" fillId="0" borderId="36" xfId="0" applyNumberFormat="1" applyFont="1" applyBorder="1" applyAlignment="1">
      <alignment horizontal="left" vertical="center" wrapText="1"/>
    </xf>
    <xf numFmtId="3" fontId="7" fillId="0" borderId="19" xfId="0" applyNumberFormat="1" applyFont="1" applyBorder="1" applyAlignment="1">
      <alignment horizontal="left" vertical="center" wrapText="1"/>
    </xf>
    <xf numFmtId="49" fontId="7" fillId="3" borderId="75" xfId="0" quotePrefix="1" applyNumberFormat="1" applyFont="1" applyFill="1" applyBorder="1" applyAlignment="1">
      <alignment horizontal="center" vertical="center" wrapText="1"/>
    </xf>
    <xf numFmtId="1" fontId="7" fillId="3" borderId="78" xfId="0" applyNumberFormat="1" applyFont="1" applyFill="1" applyBorder="1" applyAlignment="1">
      <alignment horizontal="center" vertical="center" wrapText="1"/>
    </xf>
    <xf numFmtId="2" fontId="9" fillId="0" borderId="64" xfId="0" applyNumberFormat="1" applyFont="1" applyBorder="1" applyAlignment="1">
      <alignment horizontal="left" vertical="center" wrapText="1"/>
    </xf>
    <xf numFmtId="3" fontId="7" fillId="0" borderId="34" xfId="0" applyNumberFormat="1" applyFont="1" applyBorder="1" applyAlignment="1">
      <alignment horizontal="left" vertical="center" wrapText="1"/>
    </xf>
    <xf numFmtId="3" fontId="7" fillId="0" borderId="17" xfId="0" applyNumberFormat="1" applyFont="1" applyBorder="1" applyAlignment="1">
      <alignment horizontal="left" vertical="center" wrapText="1"/>
    </xf>
    <xf numFmtId="0" fontId="8" fillId="3" borderId="75" xfId="0" applyFont="1" applyFill="1" applyBorder="1" applyAlignment="1">
      <alignment horizontal="center" vertical="center" wrapText="1"/>
    </xf>
    <xf numFmtId="0" fontId="7" fillId="0" borderId="72" xfId="0" applyFont="1" applyBorder="1" applyAlignment="1">
      <alignment horizontal="center" vertical="center" wrapText="1"/>
    </xf>
    <xf numFmtId="0" fontId="9" fillId="0" borderId="57" xfId="0" applyFont="1" applyBorder="1" applyAlignment="1">
      <alignment horizontal="center" vertical="center" wrapText="1"/>
    </xf>
    <xf numFmtId="0" fontId="8" fillId="3" borderId="41" xfId="0" applyFont="1" applyFill="1" applyBorder="1" applyAlignment="1">
      <alignment horizontal="center" vertical="center" wrapText="1"/>
    </xf>
    <xf numFmtId="3" fontId="7" fillId="0" borderId="3" xfId="0" applyNumberFormat="1" applyFont="1" applyBorder="1" applyAlignment="1">
      <alignment horizontal="left" vertical="center" wrapText="1"/>
    </xf>
    <xf numFmtId="3" fontId="7" fillId="0" borderId="35" xfId="0" applyNumberFormat="1" applyFont="1" applyBorder="1" applyAlignment="1">
      <alignment horizontal="left" vertical="center" wrapText="1"/>
    </xf>
    <xf numFmtId="0" fontId="18" fillId="3" borderId="2" xfId="0" applyFont="1" applyFill="1" applyBorder="1" applyAlignment="1">
      <alignment horizontal="center" vertical="center" wrapText="1"/>
    </xf>
    <xf numFmtId="49" fontId="7" fillId="3" borderId="41" xfId="0" quotePrefix="1" applyNumberFormat="1"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73" xfId="0" applyFont="1" applyFill="1" applyBorder="1" applyAlignment="1">
      <alignment horizontal="center" vertical="center" wrapText="1"/>
    </xf>
    <xf numFmtId="0" fontId="1" fillId="0" borderId="11" xfId="0" applyFont="1" applyBorder="1" applyAlignment="1">
      <alignment horizontal="center"/>
    </xf>
    <xf numFmtId="0" fontId="1" fillId="0" borderId="12"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7"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30" fillId="0" borderId="55" xfId="0" applyFont="1" applyBorder="1" applyAlignment="1">
      <alignment horizontal="center" vertical="center" wrapText="1"/>
    </xf>
    <xf numFmtId="0" fontId="9" fillId="0" borderId="55" xfId="0" applyFont="1" applyBorder="1" applyAlignment="1">
      <alignment horizontal="center" vertical="center" wrapText="1"/>
    </xf>
    <xf numFmtId="3" fontId="8" fillId="0" borderId="14" xfId="0" applyNumberFormat="1" applyFont="1" applyBorder="1" applyAlignment="1">
      <alignment horizontal="left" vertical="center" wrapText="1"/>
    </xf>
    <xf numFmtId="0" fontId="7" fillId="3" borderId="6" xfId="0" applyFont="1" applyFill="1" applyBorder="1" applyAlignment="1">
      <alignment horizontal="center" vertical="center" wrapText="1"/>
    </xf>
    <xf numFmtId="0" fontId="7" fillId="0" borderId="10" xfId="0" applyFont="1" applyBorder="1" applyAlignment="1">
      <alignment horizontal="center" vertical="center" wrapText="1"/>
    </xf>
    <xf numFmtId="4" fontId="11" fillId="0" borderId="2" xfId="0" applyNumberFormat="1" applyFont="1" applyBorder="1" applyAlignment="1">
      <alignment horizontal="left" vertical="center" wrapText="1"/>
    </xf>
    <xf numFmtId="1" fontId="8" fillId="3" borderId="6" xfId="0" applyNumberFormat="1" applyFont="1" applyFill="1" applyBorder="1" applyAlignment="1">
      <alignment horizontal="center" vertical="center" wrapText="1"/>
    </xf>
    <xf numFmtId="2" fontId="9" fillId="3" borderId="55"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22" fillId="2" borderId="59"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19" fillId="0" borderId="11" xfId="0" applyFont="1" applyBorder="1" applyAlignment="1">
      <alignment horizontal="left" vertical="center" wrapText="1"/>
    </xf>
    <xf numFmtId="0" fontId="19" fillId="0" borderId="33" xfId="0" applyFont="1" applyBorder="1" applyAlignment="1">
      <alignment horizontal="left" vertical="center" wrapText="1"/>
    </xf>
    <xf numFmtId="0" fontId="19" fillId="0" borderId="12" xfId="0" applyFont="1" applyBorder="1" applyAlignment="1">
      <alignment horizontal="left" vertical="center" wrapText="1"/>
    </xf>
    <xf numFmtId="49" fontId="29" fillId="2" borderId="2" xfId="0" applyNumberFormat="1" applyFont="1" applyFill="1" applyBorder="1" applyAlignment="1">
      <alignment horizontal="center" vertical="center"/>
    </xf>
    <xf numFmtId="1" fontId="8" fillId="3" borderId="30" xfId="0" applyNumberFormat="1" applyFont="1" applyFill="1" applyBorder="1" applyAlignment="1">
      <alignment horizontal="center" vertical="center" wrapText="1"/>
    </xf>
    <xf numFmtId="2" fontId="9" fillId="3" borderId="63" xfId="0" applyNumberFormat="1" applyFont="1" applyFill="1" applyBorder="1" applyAlignment="1">
      <alignment horizontal="center" vertical="center" wrapText="1"/>
    </xf>
    <xf numFmtId="1" fontId="8" fillId="3" borderId="21" xfId="0" applyNumberFormat="1" applyFont="1" applyFill="1" applyBorder="1" applyAlignment="1">
      <alignment horizontal="center" vertical="center" wrapText="1"/>
    </xf>
    <xf numFmtId="2" fontId="9" fillId="3" borderId="65" xfId="0" applyNumberFormat="1" applyFont="1" applyFill="1" applyBorder="1" applyAlignment="1">
      <alignment horizontal="center" vertical="center" wrapText="1"/>
    </xf>
    <xf numFmtId="2" fontId="9" fillId="0" borderId="55" xfId="0" applyNumberFormat="1" applyFont="1" applyBorder="1" applyAlignment="1">
      <alignment horizontal="center" vertical="center" wrapText="1"/>
    </xf>
    <xf numFmtId="0" fontId="4" fillId="7" borderId="2" xfId="0" applyFont="1" applyFill="1" applyBorder="1" applyAlignment="1">
      <alignment horizontal="center" vertical="center" wrapText="1"/>
    </xf>
    <xf numFmtId="3" fontId="7" fillId="0" borderId="6" xfId="0" applyNumberFormat="1" applyFont="1" applyBorder="1" applyAlignment="1">
      <alignment vertical="center" wrapText="1"/>
    </xf>
    <xf numFmtId="3" fontId="7" fillId="0" borderId="8" xfId="0" applyNumberFormat="1" applyFont="1" applyBorder="1" applyAlignment="1">
      <alignment vertical="center" wrapText="1"/>
    </xf>
    <xf numFmtId="2" fontId="9" fillId="3" borderId="60" xfId="0" applyNumberFormat="1" applyFont="1" applyFill="1" applyBorder="1" applyAlignment="1">
      <alignment horizontal="center" vertical="center" wrapText="1"/>
    </xf>
    <xf numFmtId="3" fontId="8" fillId="0" borderId="10" xfId="0" applyNumberFormat="1" applyFont="1" applyBorder="1" applyAlignment="1">
      <alignment vertical="center" wrapText="1"/>
    </xf>
    <xf numFmtId="3" fontId="8" fillId="0" borderId="14" xfId="0" applyNumberFormat="1" applyFont="1" applyBorder="1" applyAlignment="1">
      <alignment vertical="center" wrapText="1"/>
    </xf>
    <xf numFmtId="3" fontId="8" fillId="0" borderId="28" xfId="0" applyNumberFormat="1" applyFont="1" applyBorder="1" applyAlignment="1">
      <alignment vertical="center" wrapText="1"/>
    </xf>
    <xf numFmtId="3" fontId="8" fillId="0" borderId="29" xfId="0" applyNumberFormat="1" applyFont="1" applyBorder="1" applyAlignment="1">
      <alignment vertical="center" wrapText="1"/>
    </xf>
    <xf numFmtId="3" fontId="8" fillId="0" borderId="3" xfId="0" applyNumberFormat="1" applyFont="1" applyBorder="1" applyAlignment="1">
      <alignment vertical="center" wrapText="1"/>
    </xf>
    <xf numFmtId="3" fontId="8" fillId="0" borderId="5" xfId="0" applyNumberFormat="1" applyFont="1" applyBorder="1" applyAlignment="1">
      <alignment vertical="center" wrapText="1"/>
    </xf>
    <xf numFmtId="2" fontId="9" fillId="3" borderId="61" xfId="0" applyNumberFormat="1" applyFont="1" applyFill="1" applyBorder="1" applyAlignment="1">
      <alignment horizontal="center" vertical="center" wrapText="1"/>
    </xf>
    <xf numFmtId="2" fontId="9" fillId="3" borderId="62" xfId="0" applyNumberFormat="1"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3" xfId="0" applyFont="1" applyBorder="1" applyAlignment="1">
      <alignment horizontal="center" vertical="center" wrapText="1"/>
    </xf>
    <xf numFmtId="1" fontId="8" fillId="3" borderId="34" xfId="0" applyNumberFormat="1" applyFont="1" applyFill="1" applyBorder="1" applyAlignment="1">
      <alignment horizontal="center" vertical="center" wrapText="1"/>
    </xf>
    <xf numFmtId="2" fontId="9" fillId="3" borderId="68" xfId="0" applyNumberFormat="1" applyFont="1" applyFill="1" applyBorder="1" applyAlignment="1">
      <alignment horizontal="center" vertical="center" wrapText="1"/>
    </xf>
    <xf numFmtId="2" fontId="9" fillId="3" borderId="67" xfId="0" applyNumberFormat="1" applyFont="1" applyFill="1" applyBorder="1" applyAlignment="1">
      <alignment horizontal="center" vertical="center" wrapText="1"/>
    </xf>
    <xf numFmtId="49" fontId="7" fillId="3" borderId="10" xfId="0" applyNumberFormat="1" applyFont="1" applyFill="1" applyBorder="1" applyAlignment="1">
      <alignment horizontal="center" vertical="center" wrapText="1"/>
    </xf>
    <xf numFmtId="49" fontId="7" fillId="3" borderId="8" xfId="0" quotePrefix="1"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1" fontId="7" fillId="0" borderId="30" xfId="0" applyNumberFormat="1" applyFont="1" applyBorder="1" applyAlignment="1">
      <alignment horizontal="center" vertical="center" wrapText="1"/>
    </xf>
    <xf numFmtId="0" fontId="9" fillId="0" borderId="63" xfId="0" applyFont="1" applyBorder="1" applyAlignment="1">
      <alignment horizontal="center" vertical="center" wrapText="1"/>
    </xf>
    <xf numFmtId="0" fontId="9" fillId="0" borderId="64" xfId="0" applyFont="1" applyBorder="1" applyAlignment="1">
      <alignment horizontal="center" vertical="center" wrapText="1"/>
    </xf>
    <xf numFmtId="3" fontId="7" fillId="0" borderId="15" xfId="0" applyNumberFormat="1" applyFont="1" applyBorder="1" applyAlignment="1">
      <alignment horizontal="left" vertical="center" wrapText="1"/>
    </xf>
    <xf numFmtId="2" fontId="9" fillId="0" borderId="63" xfId="0" applyNumberFormat="1" applyFont="1" applyBorder="1" applyAlignment="1">
      <alignment horizontal="center" vertical="center" wrapText="1"/>
    </xf>
    <xf numFmtId="4" fontId="26" fillId="0" borderId="10" xfId="0" applyNumberFormat="1" applyFont="1" applyBorder="1" applyAlignment="1">
      <alignment horizontal="left" vertical="top" wrapText="1"/>
    </xf>
    <xf numFmtId="3" fontId="8" fillId="0" borderId="2" xfId="0" applyNumberFormat="1" applyFont="1" applyFill="1" applyBorder="1" applyAlignment="1">
      <alignment horizontal="left" vertical="center" wrapText="1"/>
    </xf>
    <xf numFmtId="3" fontId="8" fillId="0" borderId="1" xfId="0" applyNumberFormat="1" applyFont="1" applyFill="1" applyBorder="1" applyAlignment="1">
      <alignment horizontal="left" vertical="center" wrapText="1"/>
    </xf>
    <xf numFmtId="2" fontId="30" fillId="0" borderId="56" xfId="0" applyNumberFormat="1" applyFont="1" applyFill="1" applyBorder="1" applyAlignment="1">
      <alignment horizontal="center" vertical="center" wrapText="1"/>
    </xf>
    <xf numFmtId="2" fontId="30" fillId="0" borderId="57" xfId="0" applyNumberFormat="1" applyFont="1" applyFill="1" applyBorder="1" applyAlignment="1">
      <alignment horizontal="center" vertical="center" wrapText="1"/>
    </xf>
    <xf numFmtId="3" fontId="8" fillId="0" borderId="2" xfId="0" applyNumberFormat="1" applyFont="1" applyFill="1" applyBorder="1" applyAlignment="1">
      <alignment horizontal="center" vertical="center" wrapText="1"/>
    </xf>
    <xf numFmtId="0" fontId="30" fillId="0" borderId="56" xfId="0" applyFont="1" applyBorder="1" applyAlignment="1">
      <alignment horizontal="center" vertical="center" wrapText="1"/>
    </xf>
    <xf numFmtId="0" fontId="30" fillId="0" borderId="57" xfId="0" applyFont="1" applyBorder="1" applyAlignment="1">
      <alignment horizontal="center" vertical="center" wrapText="1"/>
    </xf>
    <xf numFmtId="3" fontId="8" fillId="3" borderId="11" xfId="0" applyNumberFormat="1" applyFont="1" applyFill="1" applyBorder="1" applyAlignment="1">
      <alignment horizontal="left" vertical="center" wrapText="1"/>
    </xf>
    <xf numFmtId="3" fontId="8" fillId="3" borderId="12" xfId="0" applyNumberFormat="1" applyFont="1" applyFill="1" applyBorder="1" applyAlignment="1">
      <alignment horizontal="left" vertical="center" wrapText="1"/>
    </xf>
    <xf numFmtId="3" fontId="8" fillId="3" borderId="3" xfId="0" applyNumberFormat="1" applyFont="1" applyFill="1" applyBorder="1" applyAlignment="1">
      <alignment horizontal="left" vertical="center" wrapText="1"/>
    </xf>
    <xf numFmtId="3" fontId="8" fillId="3" borderId="5"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69988</xdr:colOff>
      <xdr:row>0</xdr:row>
      <xdr:rowOff>454639</xdr:rowOff>
    </xdr:from>
    <xdr:ext cx="2141616" cy="992908"/>
    <xdr:pic>
      <xdr:nvPicPr>
        <xdr:cNvPr id="2" name="Picture 3">
          <a:extLst>
            <a:ext uri="{FF2B5EF4-FFF2-40B4-BE49-F238E27FC236}">
              <a16:creationId xmlns:a16="http://schemas.microsoft.com/office/drawing/2014/main" id="{911A6860-3D0F-4F01-89CF-B587495F5BF2}"/>
            </a:ext>
          </a:extLst>
        </xdr:cNvPr>
        <xdr:cNvPicPr>
          <a:picLocks noChangeAspect="1"/>
        </xdr:cNvPicPr>
      </xdr:nvPicPr>
      <xdr:blipFill>
        <a:blip xmlns:r="http://schemas.openxmlformats.org/officeDocument/2006/relationships" r:embed="rId1"/>
        <a:stretch>
          <a:fillRect/>
        </a:stretch>
      </xdr:blipFill>
      <xdr:spPr>
        <a:xfrm>
          <a:off x="69988" y="454639"/>
          <a:ext cx="2141616" cy="99290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220008</xdr:colOff>
      <xdr:row>0</xdr:row>
      <xdr:rowOff>352986</xdr:rowOff>
    </xdr:from>
    <xdr:ext cx="1309482" cy="865708"/>
    <xdr:pic>
      <xdr:nvPicPr>
        <xdr:cNvPr id="2" name="Picture 1">
          <a:extLst>
            <a:ext uri="{FF2B5EF4-FFF2-40B4-BE49-F238E27FC236}">
              <a16:creationId xmlns:a16="http://schemas.microsoft.com/office/drawing/2014/main" id="{34C2BB37-5F6B-43AB-8FDB-B8B893EF89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5958" y="178361"/>
          <a:ext cx="1309482" cy="865708"/>
        </a:xfrm>
        <a:prstGeom prst="rect">
          <a:avLst/>
        </a:prstGeom>
        <a:noFill/>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8936A4F6-9095-47F8-A678-194D562ECAC7}"/>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2" name="Picture 3">
          <a:extLst>
            <a:ext uri="{FF2B5EF4-FFF2-40B4-BE49-F238E27FC236}">
              <a16:creationId xmlns:a16="http://schemas.microsoft.com/office/drawing/2014/main" id="{0B6032CE-79FB-4FB5-AA7F-2E4D1CB2AC46}"/>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64FABC24-E710-4CC0-BD8E-99C3A7145701}"/>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2" name="Picture 3">
          <a:extLst>
            <a:ext uri="{FF2B5EF4-FFF2-40B4-BE49-F238E27FC236}">
              <a16:creationId xmlns:a16="http://schemas.microsoft.com/office/drawing/2014/main" id="{C23B7D18-082A-44D7-AF2C-6BE4D8B0D572}"/>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DE36D4FA-3154-45BB-9F34-99C5053766FE}"/>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4" name="Picture 3">
          <a:extLst>
            <a:ext uri="{FF2B5EF4-FFF2-40B4-BE49-F238E27FC236}">
              <a16:creationId xmlns:a16="http://schemas.microsoft.com/office/drawing/2014/main" id="{6575AF9C-8E87-4C67-AABC-9A85AC6A57A6}"/>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2" name="Picture 3">
          <a:extLst>
            <a:ext uri="{FF2B5EF4-FFF2-40B4-BE49-F238E27FC236}">
              <a16:creationId xmlns:a16="http://schemas.microsoft.com/office/drawing/2014/main" id="{F1E8DFD5-E0B1-4416-A951-24205956FB3B}"/>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F59CBCCF-CBC8-4411-B4AE-81C94F31CCF9}"/>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4" name="Picture 3">
          <a:extLst>
            <a:ext uri="{FF2B5EF4-FFF2-40B4-BE49-F238E27FC236}">
              <a16:creationId xmlns:a16="http://schemas.microsoft.com/office/drawing/2014/main" id="{CF662AB9-922E-43DA-8525-F381BF513CE2}"/>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5" name="Picture 4">
          <a:extLst>
            <a:ext uri="{FF2B5EF4-FFF2-40B4-BE49-F238E27FC236}">
              <a16:creationId xmlns:a16="http://schemas.microsoft.com/office/drawing/2014/main" id="{292D106A-CD7B-44DA-8AE6-B393B5634D2E}"/>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2" name="Picture 3">
          <a:extLst>
            <a:ext uri="{FF2B5EF4-FFF2-40B4-BE49-F238E27FC236}">
              <a16:creationId xmlns:a16="http://schemas.microsoft.com/office/drawing/2014/main" id="{CB552A79-FB0F-4069-B88D-35CF86870D7A}"/>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9C24DB60-042C-474B-9639-F49A52BA1797}"/>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4" name="Picture 3">
          <a:extLst>
            <a:ext uri="{FF2B5EF4-FFF2-40B4-BE49-F238E27FC236}">
              <a16:creationId xmlns:a16="http://schemas.microsoft.com/office/drawing/2014/main" id="{C0076938-753F-46BC-9313-151AD118C400}"/>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5" name="Picture 4">
          <a:extLst>
            <a:ext uri="{FF2B5EF4-FFF2-40B4-BE49-F238E27FC236}">
              <a16:creationId xmlns:a16="http://schemas.microsoft.com/office/drawing/2014/main" id="{9900764E-A1EB-497B-80B6-40694254C297}"/>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oneCellAnchor>
    <xdr:from>
      <xdr:col>0</xdr:col>
      <xdr:colOff>266982</xdr:colOff>
      <xdr:row>0</xdr:row>
      <xdr:rowOff>220843</xdr:rowOff>
    </xdr:from>
    <xdr:ext cx="2141616" cy="992908"/>
    <xdr:pic>
      <xdr:nvPicPr>
        <xdr:cNvPr id="6" name="Picture 5">
          <a:extLst>
            <a:ext uri="{FF2B5EF4-FFF2-40B4-BE49-F238E27FC236}">
              <a16:creationId xmlns:a16="http://schemas.microsoft.com/office/drawing/2014/main" id="{1ED5BDB2-22F0-4A4E-BAF9-88FDCCB47BD5}"/>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91F4A-667D-4C72-8E27-D8FA638E625B}">
  <sheetPr>
    <pageSetUpPr fitToPage="1"/>
  </sheetPr>
  <dimension ref="A1:AA358"/>
  <sheetViews>
    <sheetView showWhiteSpace="0" topLeftCell="A171" zoomScale="50" zoomScaleNormal="50" zoomScaleSheetLayoutView="35" zoomScalePageLayoutView="51" workbookViewId="0">
      <selection activeCell="C198" sqref="C198"/>
    </sheetView>
  </sheetViews>
  <sheetFormatPr defaultColWidth="8.85546875" defaultRowHeight="59.25" customHeight="1" x14ac:dyDescent="0.25"/>
  <cols>
    <col min="1" max="1" width="7.140625" style="1" customWidth="1"/>
    <col min="2" max="2" width="7.85546875" style="7" customWidth="1"/>
    <col min="3" max="3" width="89" style="8" customWidth="1"/>
    <col min="4" max="4" width="16.5703125" style="4" customWidth="1"/>
    <col min="5" max="5" width="22.5703125" style="5" customWidth="1"/>
    <col min="6" max="6" width="77.140625" style="1" customWidth="1"/>
    <col min="7" max="7" width="39.140625" customWidth="1"/>
    <col min="8" max="8" width="25.85546875" style="1" customWidth="1"/>
    <col min="9" max="9" width="55.42578125" style="1" customWidth="1"/>
    <col min="10" max="16384" width="8.85546875" style="1"/>
  </cols>
  <sheetData>
    <row r="1" spans="1:9" customFormat="1" ht="72.599999999999994" customHeight="1" x14ac:dyDescent="0.25">
      <c r="A1" s="72"/>
      <c r="B1" s="72"/>
      <c r="C1" s="73"/>
      <c r="D1" s="74" t="s">
        <v>0</v>
      </c>
      <c r="E1" s="75"/>
      <c r="F1" s="76"/>
      <c r="G1" s="77" t="s">
        <v>1</v>
      </c>
      <c r="H1" s="78"/>
      <c r="I1" s="79"/>
    </row>
    <row r="2" spans="1:9" customFormat="1" ht="83.45" customHeight="1" x14ac:dyDescent="0.25">
      <c r="A2" s="72"/>
      <c r="B2" s="72"/>
      <c r="C2" s="73"/>
      <c r="D2" s="83" t="s">
        <v>2</v>
      </c>
      <c r="E2" s="84"/>
      <c r="F2" s="85"/>
      <c r="G2" s="80"/>
      <c r="H2" s="81"/>
      <c r="I2" s="82"/>
    </row>
    <row r="3" spans="1:9" ht="18.600000000000001" customHeight="1" x14ac:dyDescent="0.2">
      <c r="A3" s="86" t="s">
        <v>3</v>
      </c>
      <c r="B3" s="86"/>
      <c r="C3" s="87"/>
      <c r="D3" s="86"/>
      <c r="E3" s="86"/>
      <c r="F3" s="88" t="s">
        <v>4</v>
      </c>
      <c r="G3" s="89"/>
      <c r="H3" s="9"/>
      <c r="I3" s="9"/>
    </row>
    <row r="4" spans="1:9" ht="108.95" customHeight="1" x14ac:dyDescent="0.2">
      <c r="A4" s="2" t="s">
        <v>5</v>
      </c>
      <c r="B4" s="6" t="s">
        <v>6</v>
      </c>
      <c r="C4" s="2" t="s">
        <v>7</v>
      </c>
      <c r="D4" s="2" t="s">
        <v>8</v>
      </c>
      <c r="E4" s="2" t="s">
        <v>9</v>
      </c>
      <c r="F4" s="2" t="s">
        <v>10</v>
      </c>
      <c r="G4" s="2" t="s">
        <v>11</v>
      </c>
      <c r="H4" s="103" t="s">
        <v>12</v>
      </c>
      <c r="I4" s="103"/>
    </row>
    <row r="5" spans="1:9" ht="93" customHeight="1" x14ac:dyDescent="0.2">
      <c r="A5" s="104" t="s">
        <v>13</v>
      </c>
      <c r="B5" s="104"/>
      <c r="C5" s="104"/>
      <c r="D5" s="104"/>
      <c r="E5" s="104"/>
      <c r="F5" s="104"/>
      <c r="G5" s="104"/>
      <c r="H5" s="104"/>
      <c r="I5" s="104"/>
    </row>
    <row r="6" spans="1:9" ht="42.6" customHeight="1" x14ac:dyDescent="0.2">
      <c r="A6" s="11">
        <v>1</v>
      </c>
      <c r="B6" s="105" t="s">
        <v>14</v>
      </c>
      <c r="C6" s="105"/>
      <c r="D6" s="105"/>
      <c r="E6" s="105"/>
      <c r="F6" s="105"/>
      <c r="G6" s="105"/>
      <c r="H6" s="105"/>
      <c r="I6" s="105"/>
    </row>
    <row r="7" spans="1:9" ht="24.95" customHeight="1" x14ac:dyDescent="0.2">
      <c r="A7" s="106" t="s">
        <v>15</v>
      </c>
      <c r="B7" s="107"/>
      <c r="C7" s="107"/>
      <c r="D7" s="107"/>
      <c r="E7" s="107"/>
      <c r="F7" s="107"/>
      <c r="G7" s="107"/>
      <c r="H7" s="107"/>
      <c r="I7" s="107"/>
    </row>
    <row r="8" spans="1:9" ht="31.35" customHeight="1" x14ac:dyDescent="0.2">
      <c r="A8" s="108" t="s">
        <v>16</v>
      </c>
      <c r="B8" s="110" t="s">
        <v>16</v>
      </c>
      <c r="C8" s="59" t="s">
        <v>17</v>
      </c>
      <c r="D8" s="91" t="s">
        <v>18</v>
      </c>
      <c r="E8" s="95">
        <v>630</v>
      </c>
      <c r="F8" s="97"/>
      <c r="G8" s="99"/>
      <c r="H8" s="90"/>
      <c r="I8" s="90"/>
    </row>
    <row r="9" spans="1:9" ht="22.35" customHeight="1" x14ac:dyDescent="0.2">
      <c r="A9" s="109"/>
      <c r="B9" s="111"/>
      <c r="C9" s="60" t="s">
        <v>19</v>
      </c>
      <c r="D9" s="92"/>
      <c r="E9" s="96"/>
      <c r="F9" s="98"/>
      <c r="G9" s="100"/>
      <c r="H9" s="90"/>
      <c r="I9" s="90"/>
    </row>
    <row r="10" spans="1:9" ht="37.5" customHeight="1" x14ac:dyDescent="0.2">
      <c r="A10" s="91" t="s">
        <v>20</v>
      </c>
      <c r="B10" s="93" t="s">
        <v>20</v>
      </c>
      <c r="C10" s="61" t="s">
        <v>21</v>
      </c>
      <c r="D10" s="91" t="s">
        <v>22</v>
      </c>
      <c r="E10" s="95">
        <v>63</v>
      </c>
      <c r="F10" s="97"/>
      <c r="G10" s="99"/>
      <c r="H10" s="101"/>
      <c r="I10" s="101"/>
    </row>
    <row r="11" spans="1:9" ht="27.6" customHeight="1" x14ac:dyDescent="0.2">
      <c r="A11" s="92"/>
      <c r="B11" s="94"/>
      <c r="C11" s="60" t="s">
        <v>23</v>
      </c>
      <c r="D11" s="92"/>
      <c r="E11" s="96"/>
      <c r="F11" s="98"/>
      <c r="G11" s="100"/>
      <c r="H11" s="102"/>
      <c r="I11" s="102"/>
    </row>
    <row r="12" spans="1:9" ht="85.7" customHeight="1" x14ac:dyDescent="0.2">
      <c r="A12" s="108" t="s">
        <v>24</v>
      </c>
      <c r="B12" s="122" t="s">
        <v>24</v>
      </c>
      <c r="C12" s="59" t="s">
        <v>25</v>
      </c>
      <c r="D12" s="91" t="s">
        <v>18</v>
      </c>
      <c r="E12" s="124">
        <v>289</v>
      </c>
      <c r="F12" s="97"/>
      <c r="G12" s="99"/>
      <c r="H12" s="112" t="s">
        <v>26</v>
      </c>
      <c r="I12" s="112"/>
    </row>
    <row r="13" spans="1:9" ht="90.6" customHeight="1" x14ac:dyDescent="0.2">
      <c r="A13" s="109"/>
      <c r="B13" s="123"/>
      <c r="C13" s="60" t="s">
        <v>27</v>
      </c>
      <c r="D13" s="92"/>
      <c r="E13" s="125"/>
      <c r="F13" s="98"/>
      <c r="G13" s="100"/>
      <c r="H13" s="112" t="s">
        <v>28</v>
      </c>
      <c r="I13" s="112"/>
    </row>
    <row r="14" spans="1:9" ht="72.599999999999994" customHeight="1" x14ac:dyDescent="0.2">
      <c r="A14" s="114" t="s">
        <v>29</v>
      </c>
      <c r="B14" s="119" t="s">
        <v>29</v>
      </c>
      <c r="C14" s="59" t="s">
        <v>30</v>
      </c>
      <c r="D14" s="114" t="s">
        <v>18</v>
      </c>
      <c r="E14" s="117">
        <v>96</v>
      </c>
      <c r="F14" s="120"/>
      <c r="G14" s="99"/>
      <c r="H14" s="112" t="s">
        <v>26</v>
      </c>
      <c r="I14" s="112"/>
    </row>
    <row r="15" spans="1:9" ht="81" customHeight="1" x14ac:dyDescent="0.2">
      <c r="A15" s="114"/>
      <c r="B15" s="119"/>
      <c r="C15" s="60" t="s">
        <v>31</v>
      </c>
      <c r="D15" s="114"/>
      <c r="E15" s="117"/>
      <c r="F15" s="121"/>
      <c r="G15" s="100"/>
      <c r="H15" s="112" t="s">
        <v>28</v>
      </c>
      <c r="I15" s="112"/>
    </row>
    <row r="16" spans="1:9" ht="78.599999999999994" customHeight="1" x14ac:dyDescent="0.2">
      <c r="A16" s="113" t="s">
        <v>32</v>
      </c>
      <c r="B16" s="119" t="s">
        <v>32</v>
      </c>
      <c r="C16" s="59" t="s">
        <v>33</v>
      </c>
      <c r="D16" s="114" t="s">
        <v>18</v>
      </c>
      <c r="E16" s="117">
        <v>237</v>
      </c>
      <c r="F16" s="118"/>
      <c r="G16" s="99"/>
      <c r="H16" s="112" t="s">
        <v>26</v>
      </c>
      <c r="I16" s="112"/>
    </row>
    <row r="17" spans="1:9" ht="79.7" customHeight="1" x14ac:dyDescent="0.2">
      <c r="A17" s="114"/>
      <c r="B17" s="119"/>
      <c r="C17" s="63" t="s">
        <v>34</v>
      </c>
      <c r="D17" s="114"/>
      <c r="E17" s="117"/>
      <c r="F17" s="118"/>
      <c r="G17" s="100"/>
      <c r="H17" s="112" t="s">
        <v>28</v>
      </c>
      <c r="I17" s="112"/>
    </row>
    <row r="18" spans="1:9" ht="39" customHeight="1" x14ac:dyDescent="0.2">
      <c r="A18" s="113" t="s">
        <v>35</v>
      </c>
      <c r="B18" s="115" t="s">
        <v>35</v>
      </c>
      <c r="C18" s="59" t="s">
        <v>36</v>
      </c>
      <c r="D18" s="116" t="s">
        <v>37</v>
      </c>
      <c r="E18" s="117">
        <v>216</v>
      </c>
      <c r="F18" s="118"/>
      <c r="G18" s="99"/>
      <c r="H18" s="101"/>
      <c r="I18" s="101"/>
    </row>
    <row r="19" spans="1:9" ht="38.1" customHeight="1" x14ac:dyDescent="0.2">
      <c r="A19" s="114"/>
      <c r="B19" s="115"/>
      <c r="C19" s="63" t="s">
        <v>38</v>
      </c>
      <c r="D19" s="116"/>
      <c r="E19" s="117"/>
      <c r="F19" s="118"/>
      <c r="G19" s="100"/>
      <c r="H19" s="101"/>
      <c r="I19" s="101"/>
    </row>
    <row r="20" spans="1:9" ht="41.1" customHeight="1" x14ac:dyDescent="0.2">
      <c r="A20" s="113" t="s">
        <v>39</v>
      </c>
      <c r="B20" s="115" t="s">
        <v>39</v>
      </c>
      <c r="C20" s="59" t="s">
        <v>40</v>
      </c>
      <c r="D20" s="114" t="s">
        <v>37</v>
      </c>
      <c r="E20" s="117">
        <v>708</v>
      </c>
      <c r="F20" s="118"/>
      <c r="G20" s="99"/>
      <c r="H20" s="101"/>
      <c r="I20" s="101"/>
    </row>
    <row r="21" spans="1:9" ht="38.450000000000003" customHeight="1" x14ac:dyDescent="0.2">
      <c r="A21" s="114"/>
      <c r="B21" s="115"/>
      <c r="C21" s="63" t="s">
        <v>41</v>
      </c>
      <c r="D21" s="114"/>
      <c r="E21" s="117"/>
      <c r="F21" s="118"/>
      <c r="G21" s="100"/>
      <c r="H21" s="101"/>
      <c r="I21" s="101"/>
    </row>
    <row r="22" spans="1:9" ht="21.6" customHeight="1" x14ac:dyDescent="0.2">
      <c r="A22" s="106" t="s">
        <v>42</v>
      </c>
      <c r="B22" s="107"/>
      <c r="C22" s="107"/>
      <c r="D22" s="107"/>
      <c r="E22" s="107"/>
      <c r="F22" s="107"/>
      <c r="G22" s="107"/>
      <c r="H22" s="107"/>
      <c r="I22" s="107"/>
    </row>
    <row r="23" spans="1:9" ht="13.7" customHeight="1" x14ac:dyDescent="0.2">
      <c r="A23" s="127" t="s">
        <v>43</v>
      </c>
      <c r="B23" s="128" t="s">
        <v>44</v>
      </c>
      <c r="C23" s="59" t="s">
        <v>45</v>
      </c>
      <c r="D23" s="116" t="s">
        <v>46</v>
      </c>
      <c r="E23" s="117">
        <v>5</v>
      </c>
      <c r="F23" s="130"/>
      <c r="G23" s="99"/>
      <c r="H23" s="126"/>
      <c r="I23" s="126"/>
    </row>
    <row r="24" spans="1:9" ht="25.7" customHeight="1" x14ac:dyDescent="0.2">
      <c r="A24" s="127"/>
      <c r="B24" s="128"/>
      <c r="C24" s="63" t="s">
        <v>47</v>
      </c>
      <c r="D24" s="116"/>
      <c r="E24" s="117"/>
      <c r="F24" s="130"/>
      <c r="G24" s="100"/>
      <c r="H24" s="126"/>
      <c r="I24" s="126"/>
    </row>
    <row r="25" spans="1:9" ht="32.450000000000003" customHeight="1" x14ac:dyDescent="0.2">
      <c r="A25" s="127" t="s">
        <v>48</v>
      </c>
      <c r="B25" s="128" t="s">
        <v>49</v>
      </c>
      <c r="C25" s="59" t="s">
        <v>50</v>
      </c>
      <c r="D25" s="114" t="s">
        <v>22</v>
      </c>
      <c r="E25" s="131">
        <v>1</v>
      </c>
      <c r="F25" s="130"/>
      <c r="G25" s="99"/>
      <c r="H25" s="126"/>
      <c r="I25" s="126"/>
    </row>
    <row r="26" spans="1:9" ht="24.6" customHeight="1" x14ac:dyDescent="0.2">
      <c r="A26" s="127"/>
      <c r="B26" s="128"/>
      <c r="C26" s="63" t="s">
        <v>51</v>
      </c>
      <c r="D26" s="114"/>
      <c r="E26" s="131"/>
      <c r="F26" s="130"/>
      <c r="G26" s="100"/>
      <c r="H26" s="126"/>
      <c r="I26" s="126"/>
    </row>
    <row r="27" spans="1:9" ht="81" customHeight="1" x14ac:dyDescent="0.2">
      <c r="A27" s="127" t="s">
        <v>52</v>
      </c>
      <c r="B27" s="128" t="s">
        <v>53</v>
      </c>
      <c r="C27" s="59" t="s">
        <v>54</v>
      </c>
      <c r="D27" s="114" t="s">
        <v>55</v>
      </c>
      <c r="E27" s="129">
        <v>4</v>
      </c>
      <c r="F27" s="130"/>
      <c r="G27" s="99"/>
      <c r="H27" s="112" t="s">
        <v>26</v>
      </c>
      <c r="I27" s="112"/>
    </row>
    <row r="28" spans="1:9" ht="82.35" customHeight="1" x14ac:dyDescent="0.2">
      <c r="A28" s="127"/>
      <c r="B28" s="128"/>
      <c r="C28" s="63" t="s">
        <v>56</v>
      </c>
      <c r="D28" s="114"/>
      <c r="E28" s="129"/>
      <c r="F28" s="130"/>
      <c r="G28" s="100"/>
      <c r="H28" s="112" t="s">
        <v>28</v>
      </c>
      <c r="I28" s="112"/>
    </row>
    <row r="29" spans="1:9" ht="82.35" customHeight="1" x14ac:dyDescent="0.2">
      <c r="A29" s="127" t="s">
        <v>57</v>
      </c>
      <c r="B29" s="128" t="s">
        <v>58</v>
      </c>
      <c r="C29" s="27" t="s">
        <v>59</v>
      </c>
      <c r="D29" s="114" t="s">
        <v>37</v>
      </c>
      <c r="E29" s="117">
        <v>2</v>
      </c>
      <c r="F29" s="130"/>
      <c r="G29" s="99"/>
      <c r="H29" s="112" t="s">
        <v>26</v>
      </c>
      <c r="I29" s="112"/>
    </row>
    <row r="30" spans="1:9" ht="76.7" customHeight="1" x14ac:dyDescent="0.2">
      <c r="A30" s="127"/>
      <c r="B30" s="140"/>
      <c r="C30" s="28" t="s">
        <v>60</v>
      </c>
      <c r="D30" s="114"/>
      <c r="E30" s="117"/>
      <c r="F30" s="130"/>
      <c r="G30" s="100"/>
      <c r="H30" s="112" t="s">
        <v>28</v>
      </c>
      <c r="I30" s="112"/>
    </row>
    <row r="31" spans="1:9" ht="51" customHeight="1" x14ac:dyDescent="0.2">
      <c r="A31" s="127" t="s">
        <v>57</v>
      </c>
      <c r="B31" s="140" t="s">
        <v>61</v>
      </c>
      <c r="C31" s="59" t="s">
        <v>62</v>
      </c>
      <c r="D31" s="114" t="s">
        <v>37</v>
      </c>
      <c r="E31" s="117">
        <v>671</v>
      </c>
      <c r="F31" s="130"/>
      <c r="G31" s="99"/>
      <c r="H31" s="126"/>
      <c r="I31" s="126"/>
    </row>
    <row r="32" spans="1:9" ht="36" customHeight="1" x14ac:dyDescent="0.2">
      <c r="A32" s="127"/>
      <c r="B32" s="140"/>
      <c r="C32" s="63" t="s">
        <v>63</v>
      </c>
      <c r="D32" s="114"/>
      <c r="E32" s="117"/>
      <c r="F32" s="130"/>
      <c r="G32" s="100"/>
      <c r="H32" s="126"/>
      <c r="I32" s="126"/>
    </row>
    <row r="33" spans="1:9" ht="23.45" customHeight="1" x14ac:dyDescent="0.2">
      <c r="A33" s="106" t="s">
        <v>64</v>
      </c>
      <c r="B33" s="107"/>
      <c r="C33" s="107"/>
      <c r="D33" s="107"/>
      <c r="E33" s="107"/>
      <c r="F33" s="107"/>
      <c r="G33" s="107"/>
      <c r="H33" s="107"/>
      <c r="I33" s="107"/>
    </row>
    <row r="34" spans="1:9" ht="73.7" customHeight="1" x14ac:dyDescent="0.2">
      <c r="A34" s="132" t="s">
        <v>65</v>
      </c>
      <c r="B34" s="110" t="s">
        <v>66</v>
      </c>
      <c r="C34" s="59" t="s">
        <v>67</v>
      </c>
      <c r="D34" s="134" t="s">
        <v>18</v>
      </c>
      <c r="E34" s="124">
        <v>960</v>
      </c>
      <c r="F34" s="97"/>
      <c r="G34" s="99"/>
      <c r="H34" s="136"/>
      <c r="I34" s="137"/>
    </row>
    <row r="35" spans="1:9" ht="61.7" customHeight="1" x14ac:dyDescent="0.2">
      <c r="A35" s="133"/>
      <c r="B35" s="111"/>
      <c r="C35" s="63" t="s">
        <v>68</v>
      </c>
      <c r="D35" s="135"/>
      <c r="E35" s="125"/>
      <c r="F35" s="98"/>
      <c r="G35" s="100"/>
      <c r="H35" s="138"/>
      <c r="I35" s="139"/>
    </row>
    <row r="36" spans="1:9" ht="37.5" customHeight="1" x14ac:dyDescent="0.2">
      <c r="A36" s="93" t="s">
        <v>69</v>
      </c>
      <c r="B36" s="141" t="s">
        <v>70</v>
      </c>
      <c r="C36" s="59" t="s">
        <v>71</v>
      </c>
      <c r="D36" s="143" t="s">
        <v>22</v>
      </c>
      <c r="E36" s="124">
        <v>10</v>
      </c>
      <c r="F36" s="97"/>
      <c r="G36" s="99"/>
      <c r="H36" s="136"/>
      <c r="I36" s="137"/>
    </row>
    <row r="37" spans="1:9" ht="49.7" customHeight="1" x14ac:dyDescent="0.2">
      <c r="A37" s="94"/>
      <c r="B37" s="142"/>
      <c r="C37" s="63" t="s">
        <v>72</v>
      </c>
      <c r="D37" s="144"/>
      <c r="E37" s="125"/>
      <c r="F37" s="98"/>
      <c r="G37" s="100"/>
      <c r="H37" s="138"/>
      <c r="I37" s="139"/>
    </row>
    <row r="38" spans="1:9" ht="34.35" customHeight="1" x14ac:dyDescent="0.2">
      <c r="A38" s="93" t="s">
        <v>73</v>
      </c>
      <c r="B38" s="122" t="s">
        <v>74</v>
      </c>
      <c r="C38" s="59" t="s">
        <v>75</v>
      </c>
      <c r="D38" s="143" t="s">
        <v>22</v>
      </c>
      <c r="E38" s="147">
        <v>11</v>
      </c>
      <c r="F38" s="97"/>
      <c r="G38" s="99"/>
      <c r="H38" s="149"/>
      <c r="I38" s="150"/>
    </row>
    <row r="39" spans="1:9" ht="42.6" customHeight="1" x14ac:dyDescent="0.2">
      <c r="A39" s="94"/>
      <c r="B39" s="123"/>
      <c r="C39" s="63" t="s">
        <v>76</v>
      </c>
      <c r="D39" s="144"/>
      <c r="E39" s="148"/>
      <c r="F39" s="98"/>
      <c r="G39" s="100"/>
      <c r="H39" s="151"/>
      <c r="I39" s="152"/>
    </row>
    <row r="40" spans="1:9" ht="70.349999999999994" customHeight="1" x14ac:dyDescent="0.2">
      <c r="A40" s="93" t="s">
        <v>77</v>
      </c>
      <c r="B40" s="145" t="s">
        <v>78</v>
      </c>
      <c r="C40" s="59" t="s">
        <v>79</v>
      </c>
      <c r="D40" s="143" t="s">
        <v>18</v>
      </c>
      <c r="E40" s="124">
        <v>960</v>
      </c>
      <c r="F40" s="97"/>
      <c r="G40" s="99"/>
      <c r="H40" s="136"/>
      <c r="I40" s="137"/>
    </row>
    <row r="41" spans="1:9" ht="56.45" customHeight="1" x14ac:dyDescent="0.2">
      <c r="A41" s="94"/>
      <c r="B41" s="146"/>
      <c r="C41" s="63" t="s">
        <v>80</v>
      </c>
      <c r="D41" s="144"/>
      <c r="E41" s="125"/>
      <c r="F41" s="98"/>
      <c r="G41" s="100"/>
      <c r="H41" s="138"/>
      <c r="I41" s="139"/>
    </row>
    <row r="42" spans="1:9" ht="43.5" customHeight="1" x14ac:dyDescent="0.2">
      <c r="A42" s="93" t="s">
        <v>81</v>
      </c>
      <c r="B42" s="141" t="s">
        <v>82</v>
      </c>
      <c r="C42" s="59" t="s">
        <v>83</v>
      </c>
      <c r="D42" s="143" t="s">
        <v>18</v>
      </c>
      <c r="E42" s="124">
        <v>15</v>
      </c>
      <c r="F42" s="97"/>
      <c r="G42" s="99"/>
      <c r="H42" s="136"/>
      <c r="I42" s="137"/>
    </row>
    <row r="43" spans="1:9" ht="36" customHeight="1" x14ac:dyDescent="0.2">
      <c r="A43" s="94"/>
      <c r="B43" s="142"/>
      <c r="C43" s="63" t="s">
        <v>84</v>
      </c>
      <c r="D43" s="144"/>
      <c r="E43" s="125"/>
      <c r="F43" s="98"/>
      <c r="G43" s="100"/>
      <c r="H43" s="138"/>
      <c r="I43" s="139"/>
    </row>
    <row r="44" spans="1:9" ht="36" customHeight="1" x14ac:dyDescent="0.2">
      <c r="A44" s="93" t="s">
        <v>85</v>
      </c>
      <c r="B44" s="141" t="s">
        <v>86</v>
      </c>
      <c r="C44" s="59" t="s">
        <v>87</v>
      </c>
      <c r="D44" s="156" t="s">
        <v>37</v>
      </c>
      <c r="E44" s="124">
        <v>280</v>
      </c>
      <c r="F44" s="97"/>
      <c r="G44" s="99"/>
      <c r="H44" s="136"/>
      <c r="I44" s="137"/>
    </row>
    <row r="45" spans="1:9" ht="36" customHeight="1" x14ac:dyDescent="0.2">
      <c r="A45" s="94"/>
      <c r="B45" s="142"/>
      <c r="C45" s="63" t="s">
        <v>88</v>
      </c>
      <c r="D45" s="157"/>
      <c r="E45" s="125"/>
      <c r="F45" s="98"/>
      <c r="G45" s="100"/>
      <c r="H45" s="138"/>
      <c r="I45" s="139"/>
    </row>
    <row r="46" spans="1:9" ht="29.25" customHeight="1" x14ac:dyDescent="0.2">
      <c r="A46" s="93" t="s">
        <v>89</v>
      </c>
      <c r="B46" s="141" t="s">
        <v>90</v>
      </c>
      <c r="C46" s="59" t="s">
        <v>91</v>
      </c>
      <c r="D46" s="134" t="s">
        <v>18</v>
      </c>
      <c r="E46" s="95">
        <v>191</v>
      </c>
      <c r="F46" s="97"/>
      <c r="G46" s="99"/>
      <c r="H46" s="136"/>
      <c r="I46" s="137"/>
    </row>
    <row r="47" spans="1:9" ht="29.25" customHeight="1" x14ac:dyDescent="0.2">
      <c r="A47" s="94"/>
      <c r="B47" s="142"/>
      <c r="C47" s="63" t="s">
        <v>92</v>
      </c>
      <c r="D47" s="135"/>
      <c r="E47" s="96"/>
      <c r="F47" s="98"/>
      <c r="G47" s="100"/>
      <c r="H47" s="138"/>
      <c r="I47" s="139"/>
    </row>
    <row r="48" spans="1:9" ht="19.7" customHeight="1" x14ac:dyDescent="0.2">
      <c r="A48" s="93" t="s">
        <v>93</v>
      </c>
      <c r="B48" s="93" t="s">
        <v>94</v>
      </c>
      <c r="C48" s="59" t="s">
        <v>95</v>
      </c>
      <c r="D48" s="91" t="s">
        <v>37</v>
      </c>
      <c r="E48" s="95">
        <v>286</v>
      </c>
      <c r="F48" s="97"/>
      <c r="G48" s="99"/>
      <c r="H48" s="136"/>
      <c r="I48" s="137"/>
    </row>
    <row r="49" spans="1:9" ht="28.35" customHeight="1" x14ac:dyDescent="0.2">
      <c r="A49" s="94"/>
      <c r="B49" s="94"/>
      <c r="C49" s="63" t="s">
        <v>96</v>
      </c>
      <c r="D49" s="92"/>
      <c r="E49" s="96"/>
      <c r="F49" s="98"/>
      <c r="G49" s="100"/>
      <c r="H49" s="138"/>
      <c r="I49" s="139"/>
    </row>
    <row r="50" spans="1:9" ht="23.1" customHeight="1" x14ac:dyDescent="0.2">
      <c r="A50" s="153" t="s">
        <v>97</v>
      </c>
      <c r="B50" s="154"/>
      <c r="C50" s="154"/>
      <c r="D50" s="154"/>
      <c r="E50" s="154"/>
      <c r="F50" s="154"/>
      <c r="G50" s="154"/>
      <c r="H50" s="154"/>
      <c r="I50" s="154"/>
    </row>
    <row r="51" spans="1:9" ht="37.700000000000003" customHeight="1" x14ac:dyDescent="0.2">
      <c r="A51" s="132" t="s">
        <v>98</v>
      </c>
      <c r="B51" s="128" t="s">
        <v>99</v>
      </c>
      <c r="C51" s="27" t="s">
        <v>100</v>
      </c>
      <c r="D51" s="116" t="s">
        <v>22</v>
      </c>
      <c r="E51" s="117">
        <v>116</v>
      </c>
      <c r="F51" s="130"/>
      <c r="G51" s="99"/>
      <c r="H51" s="155"/>
      <c r="I51" s="155"/>
    </row>
    <row r="52" spans="1:9" ht="42.6" customHeight="1" x14ac:dyDescent="0.2">
      <c r="A52" s="133"/>
      <c r="B52" s="127"/>
      <c r="C52" s="28" t="s">
        <v>101</v>
      </c>
      <c r="D52" s="116"/>
      <c r="E52" s="117"/>
      <c r="F52" s="130"/>
      <c r="G52" s="100"/>
      <c r="H52" s="155"/>
      <c r="I52" s="155"/>
    </row>
    <row r="53" spans="1:9" ht="36.950000000000003" customHeight="1" x14ac:dyDescent="0.2">
      <c r="A53" s="132" t="s">
        <v>102</v>
      </c>
      <c r="B53" s="166" t="s">
        <v>103</v>
      </c>
      <c r="C53" s="27" t="s">
        <v>104</v>
      </c>
      <c r="D53" s="114" t="s">
        <v>22</v>
      </c>
      <c r="E53" s="168">
        <v>20</v>
      </c>
      <c r="F53" s="158"/>
      <c r="G53" s="99"/>
      <c r="H53" s="162"/>
      <c r="I53" s="163"/>
    </row>
    <row r="54" spans="1:9" ht="36.950000000000003" customHeight="1" x14ac:dyDescent="0.2">
      <c r="A54" s="133"/>
      <c r="B54" s="167"/>
      <c r="C54" s="28" t="s">
        <v>105</v>
      </c>
      <c r="D54" s="114"/>
      <c r="E54" s="169"/>
      <c r="F54" s="159"/>
      <c r="G54" s="100"/>
      <c r="H54" s="164"/>
      <c r="I54" s="165"/>
    </row>
    <row r="55" spans="1:9" ht="36.950000000000003" customHeight="1" x14ac:dyDescent="0.2">
      <c r="A55" s="132" t="s">
        <v>106</v>
      </c>
      <c r="B55" s="128" t="s">
        <v>107</v>
      </c>
      <c r="C55" s="27" t="s">
        <v>108</v>
      </c>
      <c r="D55" s="114" t="s">
        <v>18</v>
      </c>
      <c r="E55" s="129">
        <v>824</v>
      </c>
      <c r="F55" s="130"/>
      <c r="G55" s="99"/>
      <c r="H55" s="155"/>
      <c r="I55" s="155"/>
    </row>
    <row r="56" spans="1:9" ht="36.950000000000003" customHeight="1" x14ac:dyDescent="0.2">
      <c r="A56" s="133"/>
      <c r="B56" s="127"/>
      <c r="C56" s="28" t="s">
        <v>109</v>
      </c>
      <c r="D56" s="114"/>
      <c r="E56" s="129"/>
      <c r="F56" s="130"/>
      <c r="G56" s="100"/>
      <c r="H56" s="155"/>
      <c r="I56" s="155"/>
    </row>
    <row r="57" spans="1:9" ht="18.600000000000001" customHeight="1" x14ac:dyDescent="0.2">
      <c r="A57" s="132" t="s">
        <v>110</v>
      </c>
      <c r="B57" s="128" t="s">
        <v>111</v>
      </c>
      <c r="C57" s="27" t="s">
        <v>112</v>
      </c>
      <c r="D57" s="114" t="s">
        <v>18</v>
      </c>
      <c r="E57" s="129">
        <v>1574</v>
      </c>
      <c r="F57" s="130"/>
      <c r="G57" s="99"/>
      <c r="H57" s="155"/>
      <c r="I57" s="155"/>
    </row>
    <row r="58" spans="1:9" ht="18.600000000000001" customHeight="1" x14ac:dyDescent="0.2">
      <c r="A58" s="133"/>
      <c r="B58" s="127"/>
      <c r="C58" s="28" t="s">
        <v>113</v>
      </c>
      <c r="D58" s="114"/>
      <c r="E58" s="129"/>
      <c r="F58" s="130"/>
      <c r="G58" s="100"/>
      <c r="H58" s="155"/>
      <c r="I58" s="155"/>
    </row>
    <row r="59" spans="1:9" ht="48" customHeight="1" x14ac:dyDescent="0.2">
      <c r="A59" s="132" t="s">
        <v>114</v>
      </c>
      <c r="B59" s="128" t="s">
        <v>115</v>
      </c>
      <c r="C59" s="27" t="s">
        <v>116</v>
      </c>
      <c r="D59" s="114" t="s">
        <v>117</v>
      </c>
      <c r="E59" s="95">
        <v>550</v>
      </c>
      <c r="F59" s="158"/>
      <c r="G59" s="99"/>
      <c r="H59" s="160" t="s">
        <v>118</v>
      </c>
      <c r="I59" s="161"/>
    </row>
    <row r="60" spans="1:9" ht="34.700000000000003" customHeight="1" x14ac:dyDescent="0.2">
      <c r="A60" s="133"/>
      <c r="B60" s="127"/>
      <c r="C60" s="28" t="s">
        <v>119</v>
      </c>
      <c r="D60" s="114"/>
      <c r="E60" s="96"/>
      <c r="F60" s="159"/>
      <c r="G60" s="100"/>
      <c r="H60" s="160" t="s">
        <v>120</v>
      </c>
      <c r="I60" s="161"/>
    </row>
    <row r="61" spans="1:9" ht="36.950000000000003" customHeight="1" x14ac:dyDescent="0.2">
      <c r="A61" s="132" t="s">
        <v>121</v>
      </c>
      <c r="B61" s="128" t="s">
        <v>122</v>
      </c>
      <c r="C61" s="27" t="s">
        <v>123</v>
      </c>
      <c r="D61" s="114" t="s">
        <v>22</v>
      </c>
      <c r="E61" s="129">
        <v>116</v>
      </c>
      <c r="F61" s="130"/>
      <c r="G61" s="99"/>
      <c r="H61" s="155"/>
      <c r="I61" s="155"/>
    </row>
    <row r="62" spans="1:9" ht="36.950000000000003" customHeight="1" x14ac:dyDescent="0.2">
      <c r="A62" s="133"/>
      <c r="B62" s="127"/>
      <c r="C62" s="28" t="s">
        <v>124</v>
      </c>
      <c r="D62" s="114"/>
      <c r="E62" s="129"/>
      <c r="F62" s="130"/>
      <c r="G62" s="100"/>
      <c r="H62" s="155"/>
      <c r="I62" s="155"/>
    </row>
    <row r="63" spans="1:9" ht="36.950000000000003" customHeight="1" x14ac:dyDescent="0.2">
      <c r="A63" s="132" t="s">
        <v>125</v>
      </c>
      <c r="B63" s="128" t="s">
        <v>126</v>
      </c>
      <c r="C63" s="27" t="s">
        <v>127</v>
      </c>
      <c r="D63" s="114" t="s">
        <v>18</v>
      </c>
      <c r="E63" s="129">
        <v>2983</v>
      </c>
      <c r="F63" s="130"/>
      <c r="G63" s="99"/>
      <c r="H63" s="155"/>
      <c r="I63" s="155"/>
    </row>
    <row r="64" spans="1:9" ht="18.600000000000001" customHeight="1" x14ac:dyDescent="0.2">
      <c r="A64" s="133"/>
      <c r="B64" s="127"/>
      <c r="C64" s="28" t="s">
        <v>128</v>
      </c>
      <c r="D64" s="114"/>
      <c r="E64" s="129"/>
      <c r="F64" s="130"/>
      <c r="G64" s="100"/>
      <c r="H64" s="155"/>
      <c r="I64" s="155"/>
    </row>
    <row r="65" spans="1:9" ht="36.950000000000003" customHeight="1" x14ac:dyDescent="0.2">
      <c r="A65" s="132" t="s">
        <v>129</v>
      </c>
      <c r="B65" s="128" t="s">
        <v>130</v>
      </c>
      <c r="C65" s="27" t="s">
        <v>131</v>
      </c>
      <c r="D65" s="114" t="s">
        <v>18</v>
      </c>
      <c r="E65" s="129">
        <v>417</v>
      </c>
      <c r="F65" s="130"/>
      <c r="G65" s="99"/>
      <c r="H65" s="155"/>
      <c r="I65" s="155"/>
    </row>
    <row r="66" spans="1:9" ht="36.950000000000003" customHeight="1" x14ac:dyDescent="0.2">
      <c r="A66" s="133"/>
      <c r="B66" s="127"/>
      <c r="C66" s="28" t="s">
        <v>132</v>
      </c>
      <c r="D66" s="114"/>
      <c r="E66" s="129"/>
      <c r="F66" s="130"/>
      <c r="G66" s="100"/>
      <c r="H66" s="155"/>
      <c r="I66" s="155"/>
    </row>
    <row r="67" spans="1:9" ht="36.950000000000003" customHeight="1" x14ac:dyDescent="0.2">
      <c r="A67" s="132" t="s">
        <v>133</v>
      </c>
      <c r="B67" s="128" t="s">
        <v>134</v>
      </c>
      <c r="C67" s="27" t="s">
        <v>135</v>
      </c>
      <c r="D67" s="114" t="s">
        <v>18</v>
      </c>
      <c r="E67" s="129">
        <v>323</v>
      </c>
      <c r="F67" s="130"/>
      <c r="G67" s="99"/>
      <c r="H67" s="155"/>
      <c r="I67" s="155"/>
    </row>
    <row r="68" spans="1:9" ht="45.6" customHeight="1" x14ac:dyDescent="0.2">
      <c r="A68" s="133"/>
      <c r="B68" s="127"/>
      <c r="C68" s="28" t="s">
        <v>136</v>
      </c>
      <c r="D68" s="114"/>
      <c r="E68" s="129"/>
      <c r="F68" s="130"/>
      <c r="G68" s="100"/>
      <c r="H68" s="155"/>
      <c r="I68" s="155"/>
    </row>
    <row r="69" spans="1:9" ht="20.25" customHeight="1" x14ac:dyDescent="0.2">
      <c r="A69" s="132" t="s">
        <v>137</v>
      </c>
      <c r="B69" s="128" t="s">
        <v>138</v>
      </c>
      <c r="C69" s="27" t="s">
        <v>139</v>
      </c>
      <c r="D69" s="116" t="s">
        <v>18</v>
      </c>
      <c r="E69" s="129">
        <v>567</v>
      </c>
      <c r="F69" s="130"/>
      <c r="G69" s="99"/>
      <c r="H69" s="178"/>
      <c r="I69" s="178"/>
    </row>
    <row r="70" spans="1:9" ht="20.25" customHeight="1" x14ac:dyDescent="0.2">
      <c r="A70" s="133"/>
      <c r="B70" s="127"/>
      <c r="C70" s="28" t="s">
        <v>140</v>
      </c>
      <c r="D70" s="116"/>
      <c r="E70" s="129"/>
      <c r="F70" s="130"/>
      <c r="G70" s="100"/>
      <c r="H70" s="178"/>
      <c r="I70" s="178"/>
    </row>
    <row r="71" spans="1:9" ht="61.7" customHeight="1" x14ac:dyDescent="0.2">
      <c r="A71" s="132" t="s">
        <v>141</v>
      </c>
      <c r="B71" s="166" t="s">
        <v>142</v>
      </c>
      <c r="C71" s="27" t="s">
        <v>143</v>
      </c>
      <c r="D71" s="114" t="s">
        <v>18</v>
      </c>
      <c r="E71" s="147">
        <v>567</v>
      </c>
      <c r="F71" s="97"/>
      <c r="G71" s="99"/>
      <c r="H71" s="170" t="s">
        <v>144</v>
      </c>
      <c r="I71" s="171"/>
    </row>
    <row r="72" spans="1:9" ht="75" customHeight="1" x14ac:dyDescent="0.2">
      <c r="A72" s="133"/>
      <c r="B72" s="167"/>
      <c r="C72" s="28" t="s">
        <v>145</v>
      </c>
      <c r="D72" s="114"/>
      <c r="E72" s="148"/>
      <c r="F72" s="98"/>
      <c r="G72" s="100"/>
      <c r="H72" s="170" t="s">
        <v>146</v>
      </c>
      <c r="I72" s="171"/>
    </row>
    <row r="73" spans="1:9" ht="66.599999999999994" customHeight="1" x14ac:dyDescent="0.2">
      <c r="A73" s="132" t="s">
        <v>147</v>
      </c>
      <c r="B73" s="128" t="s">
        <v>148</v>
      </c>
      <c r="C73" s="27" t="s">
        <v>149</v>
      </c>
      <c r="D73" s="114" t="s">
        <v>18</v>
      </c>
      <c r="E73" s="129">
        <v>636</v>
      </c>
      <c r="F73" s="130"/>
      <c r="G73" s="99"/>
      <c r="H73" s="170" t="s">
        <v>144</v>
      </c>
      <c r="I73" s="171"/>
    </row>
    <row r="74" spans="1:9" ht="70.349999999999994" customHeight="1" x14ac:dyDescent="0.2">
      <c r="A74" s="133"/>
      <c r="B74" s="127"/>
      <c r="C74" s="28" t="s">
        <v>150</v>
      </c>
      <c r="D74" s="114"/>
      <c r="E74" s="129"/>
      <c r="F74" s="130"/>
      <c r="G74" s="100"/>
      <c r="H74" s="170" t="s">
        <v>146</v>
      </c>
      <c r="I74" s="171"/>
    </row>
    <row r="75" spans="1:9" ht="55.5" customHeight="1" x14ac:dyDescent="0.2">
      <c r="A75" s="172" t="s">
        <v>151</v>
      </c>
      <c r="B75" s="174" t="s">
        <v>152</v>
      </c>
      <c r="C75" s="27" t="s">
        <v>153</v>
      </c>
      <c r="D75" s="116" t="s">
        <v>37</v>
      </c>
      <c r="E75" s="175">
        <v>600</v>
      </c>
      <c r="F75" s="176"/>
      <c r="G75" s="99"/>
      <c r="H75" s="177"/>
      <c r="I75" s="177"/>
    </row>
    <row r="76" spans="1:9" ht="42.6" customHeight="1" x14ac:dyDescent="0.2">
      <c r="A76" s="173"/>
      <c r="B76" s="174"/>
      <c r="C76" s="28" t="s">
        <v>154</v>
      </c>
      <c r="D76" s="116"/>
      <c r="E76" s="175"/>
      <c r="F76" s="176"/>
      <c r="G76" s="100"/>
      <c r="H76" s="177"/>
      <c r="I76" s="177"/>
    </row>
    <row r="77" spans="1:9" ht="18.600000000000001" customHeight="1" x14ac:dyDescent="0.2">
      <c r="A77" s="172" t="s">
        <v>155</v>
      </c>
      <c r="B77" s="174" t="s">
        <v>156</v>
      </c>
      <c r="C77" s="27" t="s">
        <v>157</v>
      </c>
      <c r="D77" s="144" t="s">
        <v>55</v>
      </c>
      <c r="E77" s="175">
        <v>42</v>
      </c>
      <c r="F77" s="182"/>
      <c r="G77" s="99"/>
      <c r="H77" s="177"/>
      <c r="I77" s="177"/>
    </row>
    <row r="78" spans="1:9" ht="18.600000000000001" customHeight="1" x14ac:dyDescent="0.2">
      <c r="A78" s="173"/>
      <c r="B78" s="174"/>
      <c r="C78" s="28" t="s">
        <v>158</v>
      </c>
      <c r="D78" s="114"/>
      <c r="E78" s="175"/>
      <c r="F78" s="182"/>
      <c r="G78" s="100"/>
      <c r="H78" s="177"/>
      <c r="I78" s="177"/>
    </row>
    <row r="79" spans="1:9" ht="36.950000000000003" customHeight="1" x14ac:dyDescent="0.2">
      <c r="A79" s="172" t="s">
        <v>159</v>
      </c>
      <c r="B79" s="174" t="s">
        <v>160</v>
      </c>
      <c r="C79" s="27" t="s">
        <v>161</v>
      </c>
      <c r="D79" s="144" t="s">
        <v>55</v>
      </c>
      <c r="E79" s="185">
        <v>10</v>
      </c>
      <c r="F79" s="187"/>
      <c r="G79" s="99"/>
      <c r="H79" s="177"/>
      <c r="I79" s="177"/>
    </row>
    <row r="80" spans="1:9" ht="36.950000000000003" customHeight="1" x14ac:dyDescent="0.2">
      <c r="A80" s="173"/>
      <c r="B80" s="174"/>
      <c r="C80" s="28" t="s">
        <v>162</v>
      </c>
      <c r="D80" s="114"/>
      <c r="E80" s="186"/>
      <c r="F80" s="188"/>
      <c r="G80" s="100"/>
      <c r="H80" s="177"/>
      <c r="I80" s="177"/>
    </row>
    <row r="81" spans="1:9" ht="18.600000000000001" customHeight="1" x14ac:dyDescent="0.2">
      <c r="A81" s="172" t="s">
        <v>163</v>
      </c>
      <c r="B81" s="174" t="s">
        <v>164</v>
      </c>
      <c r="C81" s="27" t="s">
        <v>165</v>
      </c>
      <c r="D81" s="144" t="s">
        <v>55</v>
      </c>
      <c r="E81" s="184">
        <v>10</v>
      </c>
      <c r="F81" s="118"/>
      <c r="G81" s="99"/>
      <c r="H81" s="177"/>
      <c r="I81" s="177"/>
    </row>
    <row r="82" spans="1:9" ht="18.600000000000001" customHeight="1" x14ac:dyDescent="0.2">
      <c r="A82" s="173"/>
      <c r="B82" s="174"/>
      <c r="C82" s="28" t="s">
        <v>166</v>
      </c>
      <c r="D82" s="114"/>
      <c r="E82" s="184"/>
      <c r="F82" s="97"/>
      <c r="G82" s="100"/>
      <c r="H82" s="179"/>
      <c r="I82" s="179"/>
    </row>
    <row r="83" spans="1:9" ht="36.950000000000003" customHeight="1" x14ac:dyDescent="0.2">
      <c r="A83" s="172" t="s">
        <v>167</v>
      </c>
      <c r="B83" s="174" t="s">
        <v>168</v>
      </c>
      <c r="C83" s="27" t="s">
        <v>169</v>
      </c>
      <c r="D83" s="144" t="s">
        <v>55</v>
      </c>
      <c r="E83" s="180">
        <v>68</v>
      </c>
      <c r="F83" s="182"/>
      <c r="G83" s="99"/>
      <c r="H83" s="183" t="s">
        <v>170</v>
      </c>
      <c r="I83" s="183"/>
    </row>
    <row r="84" spans="1:9" ht="36.950000000000003" customHeight="1" x14ac:dyDescent="0.2">
      <c r="A84" s="173"/>
      <c r="B84" s="174"/>
      <c r="C84" s="28" t="s">
        <v>171</v>
      </c>
      <c r="D84" s="143"/>
      <c r="E84" s="181"/>
      <c r="F84" s="182"/>
      <c r="G84" s="100"/>
      <c r="H84" s="183" t="s">
        <v>172</v>
      </c>
      <c r="I84" s="183"/>
    </row>
    <row r="85" spans="1:9" ht="36.950000000000003" customHeight="1" x14ac:dyDescent="0.2">
      <c r="A85" s="132" t="s">
        <v>173</v>
      </c>
      <c r="B85" s="128" t="s">
        <v>174</v>
      </c>
      <c r="C85" s="29" t="s">
        <v>175</v>
      </c>
      <c r="D85" s="189" t="s">
        <v>37</v>
      </c>
      <c r="E85" s="190">
        <v>100</v>
      </c>
      <c r="F85" s="182"/>
      <c r="G85" s="99"/>
      <c r="H85" s="177"/>
      <c r="I85" s="177"/>
    </row>
    <row r="86" spans="1:9" ht="36.950000000000003" customHeight="1" x14ac:dyDescent="0.2">
      <c r="A86" s="133"/>
      <c r="B86" s="127"/>
      <c r="C86" s="30" t="s">
        <v>176</v>
      </c>
      <c r="D86" s="189"/>
      <c r="E86" s="191"/>
      <c r="F86" s="182"/>
      <c r="G86" s="100"/>
      <c r="H86" s="177"/>
      <c r="I86" s="177"/>
    </row>
    <row r="87" spans="1:9" ht="55.35" customHeight="1" x14ac:dyDescent="0.2">
      <c r="A87" s="132" t="s">
        <v>177</v>
      </c>
      <c r="B87" s="128" t="s">
        <v>178</v>
      </c>
      <c r="C87" s="27" t="s">
        <v>179</v>
      </c>
      <c r="D87" s="144" t="s">
        <v>55</v>
      </c>
      <c r="E87" s="129">
        <v>28</v>
      </c>
      <c r="F87" s="159"/>
      <c r="G87" s="99"/>
      <c r="H87" s="170" t="s">
        <v>144</v>
      </c>
      <c r="I87" s="171"/>
    </row>
    <row r="88" spans="1:9" ht="78" customHeight="1" x14ac:dyDescent="0.2">
      <c r="A88" s="133"/>
      <c r="B88" s="127"/>
      <c r="C88" s="28" t="s">
        <v>180</v>
      </c>
      <c r="D88" s="114"/>
      <c r="E88" s="129"/>
      <c r="F88" s="130"/>
      <c r="G88" s="100"/>
      <c r="H88" s="170" t="s">
        <v>146</v>
      </c>
      <c r="I88" s="171"/>
    </row>
    <row r="89" spans="1:9" ht="51.75" customHeight="1" x14ac:dyDescent="0.2">
      <c r="A89" s="132" t="s">
        <v>181</v>
      </c>
      <c r="B89" s="128" t="s">
        <v>182</v>
      </c>
      <c r="C89" s="27" t="s">
        <v>183</v>
      </c>
      <c r="D89" s="114" t="s">
        <v>55</v>
      </c>
      <c r="E89" s="129">
        <v>23</v>
      </c>
      <c r="F89" s="130"/>
      <c r="G89" s="99"/>
      <c r="H89" s="170" t="s">
        <v>144</v>
      </c>
      <c r="I89" s="171"/>
    </row>
    <row r="90" spans="1:9" ht="51.75" customHeight="1" x14ac:dyDescent="0.2">
      <c r="A90" s="133"/>
      <c r="B90" s="127"/>
      <c r="C90" s="28" t="s">
        <v>184</v>
      </c>
      <c r="D90" s="114"/>
      <c r="E90" s="129"/>
      <c r="F90" s="130"/>
      <c r="G90" s="100"/>
      <c r="H90" s="170" t="s">
        <v>146</v>
      </c>
      <c r="I90" s="171"/>
    </row>
    <row r="91" spans="1:9" ht="51.75" customHeight="1" x14ac:dyDescent="0.2">
      <c r="A91" s="132" t="s">
        <v>185</v>
      </c>
      <c r="B91" s="128" t="s">
        <v>186</v>
      </c>
      <c r="C91" s="27" t="s">
        <v>187</v>
      </c>
      <c r="D91" s="114" t="s">
        <v>55</v>
      </c>
      <c r="E91" s="129">
        <v>4</v>
      </c>
      <c r="F91" s="130"/>
      <c r="G91" s="99"/>
      <c r="H91" s="170" t="s">
        <v>144</v>
      </c>
      <c r="I91" s="171"/>
    </row>
    <row r="92" spans="1:9" ht="51.75" customHeight="1" x14ac:dyDescent="0.2">
      <c r="A92" s="133"/>
      <c r="B92" s="127"/>
      <c r="C92" s="28" t="s">
        <v>188</v>
      </c>
      <c r="D92" s="114"/>
      <c r="E92" s="129"/>
      <c r="F92" s="130"/>
      <c r="G92" s="100"/>
      <c r="H92" s="170" t="s">
        <v>146</v>
      </c>
      <c r="I92" s="171"/>
    </row>
    <row r="93" spans="1:9" ht="55.35" customHeight="1" x14ac:dyDescent="0.2">
      <c r="A93" s="197" t="s">
        <v>189</v>
      </c>
      <c r="B93" s="128" t="s">
        <v>190</v>
      </c>
      <c r="C93" s="27" t="s">
        <v>191</v>
      </c>
      <c r="D93" s="114" t="s">
        <v>55</v>
      </c>
      <c r="E93" s="95">
        <v>3</v>
      </c>
      <c r="F93" s="130"/>
      <c r="G93" s="99"/>
      <c r="H93" s="170" t="s">
        <v>144</v>
      </c>
      <c r="I93" s="171"/>
    </row>
    <row r="94" spans="1:9" ht="51.75" customHeight="1" x14ac:dyDescent="0.2">
      <c r="A94" s="197"/>
      <c r="B94" s="127"/>
      <c r="C94" s="28" t="s">
        <v>192</v>
      </c>
      <c r="D94" s="114"/>
      <c r="E94" s="96"/>
      <c r="F94" s="130"/>
      <c r="G94" s="100"/>
      <c r="H94" s="170" t="s">
        <v>146</v>
      </c>
      <c r="I94" s="171"/>
    </row>
    <row r="95" spans="1:9" ht="18.600000000000001" customHeight="1" x14ac:dyDescent="0.2">
      <c r="A95" s="106" t="s">
        <v>193</v>
      </c>
      <c r="B95" s="107"/>
      <c r="C95" s="107"/>
      <c r="D95" s="107"/>
      <c r="E95" s="107"/>
      <c r="F95" s="107"/>
      <c r="G95" s="107"/>
      <c r="H95" s="107"/>
      <c r="I95" s="107"/>
    </row>
    <row r="96" spans="1:9" ht="20.100000000000001" customHeight="1" x14ac:dyDescent="0.2">
      <c r="A96" s="197" t="s">
        <v>194</v>
      </c>
      <c r="B96" s="206" t="s">
        <v>195</v>
      </c>
      <c r="C96" s="27" t="s">
        <v>196</v>
      </c>
      <c r="D96" s="207" t="s">
        <v>18</v>
      </c>
      <c r="E96" s="156">
        <v>324</v>
      </c>
      <c r="F96" s="208"/>
      <c r="G96" s="99"/>
      <c r="H96" s="209"/>
      <c r="I96" s="209"/>
    </row>
    <row r="97" spans="1:27" ht="21.6" customHeight="1" x14ac:dyDescent="0.2">
      <c r="A97" s="197"/>
      <c r="B97" s="206"/>
      <c r="C97" s="28" t="s">
        <v>197</v>
      </c>
      <c r="D97" s="207"/>
      <c r="E97" s="157"/>
      <c r="F97" s="208"/>
      <c r="G97" s="100"/>
      <c r="H97" s="210"/>
      <c r="I97" s="210"/>
    </row>
    <row r="98" spans="1:27" ht="34.5" customHeight="1" x14ac:dyDescent="0.2">
      <c r="A98" s="197" t="s">
        <v>198</v>
      </c>
      <c r="B98" s="198" t="s">
        <v>199</v>
      </c>
      <c r="C98" s="31" t="s">
        <v>200</v>
      </c>
      <c r="D98" s="114" t="s">
        <v>22</v>
      </c>
      <c r="E98" s="156">
        <v>15</v>
      </c>
      <c r="F98" s="200"/>
      <c r="G98" s="99"/>
      <c r="H98" s="192" t="s">
        <v>201</v>
      </c>
      <c r="I98" s="193"/>
    </row>
    <row r="99" spans="1:27" s="33" customFormat="1" ht="39" customHeight="1" x14ac:dyDescent="0.2">
      <c r="A99" s="197"/>
      <c r="B99" s="199"/>
      <c r="C99" s="28" t="s">
        <v>202</v>
      </c>
      <c r="D99" s="114"/>
      <c r="E99" s="157"/>
      <c r="F99" s="201"/>
      <c r="G99" s="100"/>
      <c r="H99" s="194" t="s">
        <v>203</v>
      </c>
      <c r="I99" s="194"/>
      <c r="J99" s="1"/>
      <c r="K99" s="1"/>
      <c r="L99" s="1"/>
      <c r="M99" s="1"/>
      <c r="N99" s="1"/>
      <c r="O99" s="1"/>
      <c r="P99" s="1"/>
      <c r="Q99" s="1"/>
      <c r="R99" s="1"/>
      <c r="S99" s="1"/>
      <c r="T99" s="1"/>
      <c r="U99" s="1"/>
      <c r="V99" s="1"/>
      <c r="W99" s="1"/>
      <c r="X99" s="1"/>
      <c r="Y99" s="1"/>
      <c r="Z99" s="1"/>
      <c r="AA99" s="34"/>
    </row>
    <row r="100" spans="1:27" ht="1.35" customHeight="1" x14ac:dyDescent="0.2">
      <c r="A100" s="25"/>
      <c r="B100" s="15"/>
      <c r="C100" s="32" t="s">
        <v>202</v>
      </c>
      <c r="D100" s="16"/>
      <c r="E100" s="20"/>
      <c r="F100" s="26"/>
      <c r="G100" s="24"/>
      <c r="H100" s="195"/>
      <c r="I100" s="196"/>
    </row>
    <row r="101" spans="1:27" ht="34.5" customHeight="1" x14ac:dyDescent="0.2">
      <c r="A101" s="197" t="s">
        <v>198</v>
      </c>
      <c r="B101" s="198" t="s">
        <v>204</v>
      </c>
      <c r="C101" s="27" t="s">
        <v>205</v>
      </c>
      <c r="D101" s="114" t="s">
        <v>22</v>
      </c>
      <c r="E101" s="156">
        <v>15</v>
      </c>
      <c r="F101" s="200"/>
      <c r="G101" s="99"/>
      <c r="H101" s="202"/>
      <c r="I101" s="203"/>
    </row>
    <row r="102" spans="1:27" ht="27" customHeight="1" x14ac:dyDescent="0.2">
      <c r="A102" s="197"/>
      <c r="B102" s="199"/>
      <c r="C102" s="28" t="s">
        <v>206</v>
      </c>
      <c r="D102" s="114"/>
      <c r="E102" s="157"/>
      <c r="F102" s="201"/>
      <c r="G102" s="100"/>
      <c r="H102" s="204"/>
      <c r="I102" s="205"/>
    </row>
    <row r="103" spans="1:27" ht="54" customHeight="1" x14ac:dyDescent="0.2">
      <c r="A103" s="3">
        <v>2</v>
      </c>
      <c r="B103" s="211" t="s">
        <v>207</v>
      </c>
      <c r="C103" s="212"/>
      <c r="D103" s="211"/>
      <c r="E103" s="211"/>
      <c r="F103" s="211"/>
      <c r="G103" s="211"/>
      <c r="H103" s="211"/>
      <c r="I103" s="211"/>
    </row>
    <row r="104" spans="1:27" ht="18.75" x14ac:dyDescent="0.2">
      <c r="A104" s="213" t="s">
        <v>208</v>
      </c>
      <c r="B104" s="213"/>
      <c r="C104" s="213"/>
      <c r="D104" s="213"/>
      <c r="E104" s="213"/>
      <c r="F104" s="213"/>
      <c r="G104" s="213"/>
      <c r="H104" s="213"/>
      <c r="I104" s="213"/>
    </row>
    <row r="105" spans="1:27" ht="18.95" customHeight="1" x14ac:dyDescent="0.2">
      <c r="A105" s="127" t="s">
        <v>44</v>
      </c>
      <c r="B105" s="127" t="s">
        <v>16</v>
      </c>
      <c r="C105" s="27" t="s">
        <v>45</v>
      </c>
      <c r="D105" s="116" t="s">
        <v>18</v>
      </c>
      <c r="E105" s="156">
        <v>10</v>
      </c>
      <c r="F105" s="208"/>
      <c r="G105" s="99"/>
      <c r="H105" s="209"/>
      <c r="I105" s="209"/>
    </row>
    <row r="106" spans="1:27" ht="17.45" customHeight="1" x14ac:dyDescent="0.2">
      <c r="A106" s="127"/>
      <c r="B106" s="127"/>
      <c r="C106" s="28" t="s">
        <v>47</v>
      </c>
      <c r="D106" s="116"/>
      <c r="E106" s="157"/>
      <c r="F106" s="208"/>
      <c r="G106" s="100"/>
      <c r="H106" s="209"/>
      <c r="I106" s="209"/>
    </row>
    <row r="107" spans="1:27" ht="29.45" customHeight="1" x14ac:dyDescent="0.2">
      <c r="A107" s="127" t="s">
        <v>49</v>
      </c>
      <c r="B107" s="127" t="s">
        <v>20</v>
      </c>
      <c r="C107" s="27" t="s">
        <v>50</v>
      </c>
      <c r="D107" s="116" t="s">
        <v>22</v>
      </c>
      <c r="E107" s="156">
        <v>1</v>
      </c>
      <c r="F107" s="208"/>
      <c r="G107" s="99"/>
      <c r="H107" s="209"/>
      <c r="I107" s="209"/>
    </row>
    <row r="108" spans="1:27" ht="28.35" customHeight="1" x14ac:dyDescent="0.2">
      <c r="A108" s="127"/>
      <c r="B108" s="127"/>
      <c r="C108" s="28" t="s">
        <v>51</v>
      </c>
      <c r="D108" s="116"/>
      <c r="E108" s="157"/>
      <c r="F108" s="208"/>
      <c r="G108" s="100"/>
      <c r="H108" s="209"/>
      <c r="I108" s="209"/>
    </row>
    <row r="109" spans="1:27" ht="86.45" customHeight="1" x14ac:dyDescent="0.2">
      <c r="A109" s="127" t="s">
        <v>53</v>
      </c>
      <c r="B109" s="197" t="s">
        <v>29</v>
      </c>
      <c r="C109" s="27" t="s">
        <v>209</v>
      </c>
      <c r="D109" s="116" t="s">
        <v>18</v>
      </c>
      <c r="E109" s="156">
        <v>10</v>
      </c>
      <c r="F109" s="208"/>
      <c r="G109" s="99"/>
      <c r="H109" s="112" t="s">
        <v>26</v>
      </c>
      <c r="I109" s="112"/>
    </row>
    <row r="110" spans="1:27" ht="79.349999999999994" customHeight="1" x14ac:dyDescent="0.2">
      <c r="A110" s="127"/>
      <c r="B110" s="197"/>
      <c r="C110" s="28" t="s">
        <v>210</v>
      </c>
      <c r="D110" s="116"/>
      <c r="E110" s="157"/>
      <c r="F110" s="208"/>
      <c r="G110" s="100"/>
      <c r="H110" s="112" t="s">
        <v>28</v>
      </c>
      <c r="I110" s="112"/>
    </row>
    <row r="111" spans="1:27" ht="35.450000000000003" customHeight="1" x14ac:dyDescent="0.2">
      <c r="A111" s="127" t="s">
        <v>58</v>
      </c>
      <c r="B111" s="119" t="s">
        <v>35</v>
      </c>
      <c r="C111" s="27" t="s">
        <v>211</v>
      </c>
      <c r="D111" s="116" t="s">
        <v>37</v>
      </c>
      <c r="E111" s="156">
        <v>20</v>
      </c>
      <c r="F111" s="208"/>
      <c r="G111" s="99"/>
      <c r="H111" s="209"/>
      <c r="I111" s="209"/>
    </row>
    <row r="112" spans="1:27" ht="45" customHeight="1" x14ac:dyDescent="0.2">
      <c r="A112" s="127"/>
      <c r="B112" s="119"/>
      <c r="C112" s="28" t="s">
        <v>38</v>
      </c>
      <c r="D112" s="116"/>
      <c r="E112" s="157"/>
      <c r="F112" s="208"/>
      <c r="G112" s="100"/>
      <c r="H112" s="209"/>
      <c r="I112" s="209"/>
    </row>
    <row r="113" spans="1:9" ht="34.35" customHeight="1" x14ac:dyDescent="0.2">
      <c r="A113" s="127" t="s">
        <v>212</v>
      </c>
      <c r="B113" s="119" t="s">
        <v>43</v>
      </c>
      <c r="C113" s="27" t="s">
        <v>213</v>
      </c>
      <c r="D113" s="114" t="s">
        <v>37</v>
      </c>
      <c r="E113" s="156">
        <v>20</v>
      </c>
      <c r="F113" s="208"/>
      <c r="G113" s="99"/>
      <c r="H113" s="209"/>
      <c r="I113" s="209"/>
    </row>
    <row r="114" spans="1:9" ht="43.7" customHeight="1" x14ac:dyDescent="0.2">
      <c r="A114" s="127"/>
      <c r="B114" s="119"/>
      <c r="C114" s="28" t="s">
        <v>214</v>
      </c>
      <c r="D114" s="114"/>
      <c r="E114" s="157"/>
      <c r="F114" s="208"/>
      <c r="G114" s="100"/>
      <c r="H114" s="209"/>
      <c r="I114" s="209"/>
    </row>
    <row r="115" spans="1:9" ht="21" customHeight="1" x14ac:dyDescent="0.2">
      <c r="A115" s="213" t="s">
        <v>215</v>
      </c>
      <c r="B115" s="213"/>
      <c r="C115" s="213"/>
      <c r="D115" s="213"/>
      <c r="E115" s="213"/>
      <c r="F115" s="213"/>
      <c r="G115" s="213"/>
      <c r="H115" s="213"/>
      <c r="I115" s="213"/>
    </row>
    <row r="116" spans="1:9" ht="21.6" customHeight="1" x14ac:dyDescent="0.2">
      <c r="A116" s="127" t="s">
        <v>61</v>
      </c>
      <c r="B116" s="128" t="s">
        <v>44</v>
      </c>
      <c r="C116" s="27" t="s">
        <v>45</v>
      </c>
      <c r="D116" s="116" t="s">
        <v>55</v>
      </c>
      <c r="E116" s="156">
        <v>4</v>
      </c>
      <c r="F116" s="208"/>
      <c r="G116" s="99"/>
      <c r="H116" s="209"/>
      <c r="I116" s="209"/>
    </row>
    <row r="117" spans="1:9" ht="22.35" customHeight="1" x14ac:dyDescent="0.2">
      <c r="A117" s="127"/>
      <c r="B117" s="128"/>
      <c r="C117" s="28" t="s">
        <v>47</v>
      </c>
      <c r="D117" s="116"/>
      <c r="E117" s="157"/>
      <c r="F117" s="208"/>
      <c r="G117" s="100"/>
      <c r="H117" s="209"/>
      <c r="I117" s="209"/>
    </row>
    <row r="118" spans="1:9" ht="15.6" customHeight="1" x14ac:dyDescent="0.2">
      <c r="A118" s="127" t="s">
        <v>216</v>
      </c>
      <c r="B118" s="128" t="s">
        <v>49</v>
      </c>
      <c r="C118" s="27" t="s">
        <v>50</v>
      </c>
      <c r="D118" s="114" t="s">
        <v>22</v>
      </c>
      <c r="E118" s="156">
        <v>2</v>
      </c>
      <c r="F118" s="208"/>
      <c r="G118" s="99"/>
      <c r="H118" s="209"/>
      <c r="I118" s="209"/>
    </row>
    <row r="119" spans="1:9" ht="16.350000000000001" customHeight="1" x14ac:dyDescent="0.2">
      <c r="A119" s="127"/>
      <c r="B119" s="128"/>
      <c r="C119" s="28" t="s">
        <v>51</v>
      </c>
      <c r="D119" s="114"/>
      <c r="E119" s="157"/>
      <c r="F119" s="208"/>
      <c r="G119" s="100"/>
      <c r="H119" s="209"/>
      <c r="I119" s="209"/>
    </row>
    <row r="120" spans="1:9" ht="92.45" customHeight="1" x14ac:dyDescent="0.2">
      <c r="A120" s="115" t="s">
        <v>217</v>
      </c>
      <c r="B120" s="215" t="s">
        <v>212</v>
      </c>
      <c r="C120" s="27" t="s">
        <v>218</v>
      </c>
      <c r="D120" s="116" t="s">
        <v>55</v>
      </c>
      <c r="E120" s="156">
        <v>7</v>
      </c>
      <c r="F120" s="208"/>
      <c r="G120" s="99"/>
      <c r="H120" s="112" t="s">
        <v>26</v>
      </c>
      <c r="I120" s="112"/>
    </row>
    <row r="121" spans="1:9" ht="82.35" customHeight="1" x14ac:dyDescent="0.2">
      <c r="A121" s="115"/>
      <c r="B121" s="215"/>
      <c r="C121" s="28" t="s">
        <v>219</v>
      </c>
      <c r="D121" s="116"/>
      <c r="E121" s="157"/>
      <c r="F121" s="208"/>
      <c r="G121" s="100"/>
      <c r="H121" s="112" t="s">
        <v>28</v>
      </c>
      <c r="I121" s="112"/>
    </row>
    <row r="122" spans="1:9" ht="50.45" customHeight="1" x14ac:dyDescent="0.2">
      <c r="A122" s="115" t="s">
        <v>220</v>
      </c>
      <c r="B122" s="214" t="s">
        <v>61</v>
      </c>
      <c r="C122" s="27" t="s">
        <v>62</v>
      </c>
      <c r="D122" s="114" t="s">
        <v>37</v>
      </c>
      <c r="E122" s="156">
        <v>24</v>
      </c>
      <c r="F122" s="208"/>
      <c r="G122" s="99"/>
      <c r="H122" s="209"/>
      <c r="I122" s="209"/>
    </row>
    <row r="123" spans="1:9" ht="46.7" customHeight="1" x14ac:dyDescent="0.2">
      <c r="A123" s="115"/>
      <c r="B123" s="214"/>
      <c r="C123" s="28" t="s">
        <v>63</v>
      </c>
      <c r="D123" s="114"/>
      <c r="E123" s="157"/>
      <c r="F123" s="208"/>
      <c r="G123" s="100"/>
      <c r="H123" s="209"/>
      <c r="I123" s="209"/>
    </row>
    <row r="124" spans="1:9" ht="21.6" customHeight="1" x14ac:dyDescent="0.2">
      <c r="A124" s="213" t="s">
        <v>97</v>
      </c>
      <c r="B124" s="213"/>
      <c r="C124" s="213"/>
      <c r="D124" s="213"/>
      <c r="E124" s="213"/>
      <c r="F124" s="213"/>
      <c r="G124" s="213"/>
      <c r="H124" s="213"/>
      <c r="I124" s="213"/>
    </row>
    <row r="125" spans="1:9" ht="42.6" customHeight="1" x14ac:dyDescent="0.2">
      <c r="A125" s="127" t="s">
        <v>221</v>
      </c>
      <c r="B125" s="128" t="s">
        <v>99</v>
      </c>
      <c r="C125" s="27" t="s">
        <v>100</v>
      </c>
      <c r="D125" s="116" t="s">
        <v>22</v>
      </c>
      <c r="E125" s="156">
        <v>5</v>
      </c>
      <c r="F125" s="208"/>
      <c r="G125" s="99"/>
      <c r="H125" s="209"/>
      <c r="I125" s="209"/>
    </row>
    <row r="126" spans="1:9" ht="45.6" customHeight="1" x14ac:dyDescent="0.2">
      <c r="A126" s="127"/>
      <c r="B126" s="128"/>
      <c r="C126" s="28" t="s">
        <v>101</v>
      </c>
      <c r="D126" s="116"/>
      <c r="E126" s="157"/>
      <c r="F126" s="208"/>
      <c r="G126" s="100"/>
      <c r="H126" s="209"/>
      <c r="I126" s="209"/>
    </row>
    <row r="127" spans="1:9" ht="65.45" customHeight="1" x14ac:dyDescent="0.2">
      <c r="A127" s="127" t="s">
        <v>222</v>
      </c>
      <c r="B127" s="128" t="s">
        <v>107</v>
      </c>
      <c r="C127" s="27" t="s">
        <v>223</v>
      </c>
      <c r="D127" s="114" t="s">
        <v>18</v>
      </c>
      <c r="E127" s="156">
        <v>65</v>
      </c>
      <c r="F127" s="208"/>
      <c r="G127" s="99"/>
      <c r="H127" s="209"/>
      <c r="I127" s="209"/>
    </row>
    <row r="128" spans="1:9" ht="56.45" customHeight="1" x14ac:dyDescent="0.2">
      <c r="A128" s="127"/>
      <c r="B128" s="127"/>
      <c r="C128" s="28" t="s">
        <v>224</v>
      </c>
      <c r="D128" s="114"/>
      <c r="E128" s="157"/>
      <c r="F128" s="208"/>
      <c r="G128" s="100"/>
      <c r="H128" s="209"/>
      <c r="I128" s="209"/>
    </row>
    <row r="129" spans="1:9" ht="39" customHeight="1" x14ac:dyDescent="0.2">
      <c r="A129" s="115" t="s">
        <v>225</v>
      </c>
      <c r="B129" s="128" t="s">
        <v>111</v>
      </c>
      <c r="C129" s="27" t="s">
        <v>112</v>
      </c>
      <c r="D129" s="114" t="s">
        <v>18</v>
      </c>
      <c r="E129" s="156">
        <v>65</v>
      </c>
      <c r="F129" s="208"/>
      <c r="G129" s="99"/>
      <c r="H129" s="209"/>
      <c r="I129" s="209"/>
    </row>
    <row r="130" spans="1:9" ht="40.35" customHeight="1" x14ac:dyDescent="0.2">
      <c r="A130" s="115"/>
      <c r="B130" s="127"/>
      <c r="C130" s="28" t="s">
        <v>113</v>
      </c>
      <c r="D130" s="114"/>
      <c r="E130" s="157"/>
      <c r="F130" s="208"/>
      <c r="G130" s="100"/>
      <c r="H130" s="209"/>
      <c r="I130" s="209"/>
    </row>
    <row r="131" spans="1:9" ht="31.7" customHeight="1" x14ac:dyDescent="0.2">
      <c r="A131" s="115" t="s">
        <v>226</v>
      </c>
      <c r="B131" s="128" t="s">
        <v>115</v>
      </c>
      <c r="C131" s="27" t="s">
        <v>116</v>
      </c>
      <c r="D131" s="114" t="s">
        <v>117</v>
      </c>
      <c r="E131" s="156">
        <v>80</v>
      </c>
      <c r="F131" s="208"/>
      <c r="G131" s="99"/>
      <c r="H131" s="209"/>
      <c r="I131" s="209"/>
    </row>
    <row r="132" spans="1:9" ht="28.35" customHeight="1" x14ac:dyDescent="0.2">
      <c r="A132" s="115"/>
      <c r="B132" s="127"/>
      <c r="C132" s="28" t="s">
        <v>119</v>
      </c>
      <c r="D132" s="114"/>
      <c r="E132" s="157"/>
      <c r="F132" s="208"/>
      <c r="G132" s="100"/>
      <c r="H132" s="209"/>
      <c r="I132" s="209"/>
    </row>
    <row r="133" spans="1:9" ht="46.35" customHeight="1" x14ac:dyDescent="0.2">
      <c r="A133" s="115" t="s">
        <v>227</v>
      </c>
      <c r="B133" s="128" t="s">
        <v>228</v>
      </c>
      <c r="C133" s="27" t="s">
        <v>229</v>
      </c>
      <c r="D133" s="114" t="s">
        <v>22</v>
      </c>
      <c r="E133" s="156">
        <v>4</v>
      </c>
      <c r="F133" s="208"/>
      <c r="G133" s="99"/>
      <c r="H133" s="209"/>
      <c r="I133" s="209"/>
    </row>
    <row r="134" spans="1:9" ht="33" customHeight="1" x14ac:dyDescent="0.2">
      <c r="A134" s="115"/>
      <c r="B134" s="128"/>
      <c r="C134" s="28" t="s">
        <v>230</v>
      </c>
      <c r="D134" s="114"/>
      <c r="E134" s="157"/>
      <c r="F134" s="208"/>
      <c r="G134" s="100"/>
      <c r="H134" s="209"/>
      <c r="I134" s="209"/>
    </row>
    <row r="135" spans="1:9" ht="42.6" customHeight="1" x14ac:dyDescent="0.2">
      <c r="A135" s="115" t="s">
        <v>231</v>
      </c>
      <c r="B135" s="128" t="s">
        <v>126</v>
      </c>
      <c r="C135" s="27" t="s">
        <v>127</v>
      </c>
      <c r="D135" s="114" t="s">
        <v>18</v>
      </c>
      <c r="E135" s="156">
        <v>120</v>
      </c>
      <c r="F135" s="208"/>
      <c r="G135" s="99"/>
      <c r="H135" s="209"/>
      <c r="I135" s="209"/>
    </row>
    <row r="136" spans="1:9" ht="34.35" customHeight="1" x14ac:dyDescent="0.2">
      <c r="A136" s="115"/>
      <c r="B136" s="128"/>
      <c r="C136" s="28" t="s">
        <v>128</v>
      </c>
      <c r="D136" s="114"/>
      <c r="E136" s="157"/>
      <c r="F136" s="208"/>
      <c r="G136" s="100"/>
      <c r="H136" s="209"/>
      <c r="I136" s="209"/>
    </row>
    <row r="137" spans="1:9" ht="37.700000000000003" customHeight="1" x14ac:dyDescent="0.2">
      <c r="A137" s="115" t="s">
        <v>232</v>
      </c>
      <c r="B137" s="128" t="s">
        <v>134</v>
      </c>
      <c r="C137" s="27" t="s">
        <v>233</v>
      </c>
      <c r="D137" s="114" t="s">
        <v>18</v>
      </c>
      <c r="E137" s="156">
        <v>130</v>
      </c>
      <c r="F137" s="208"/>
      <c r="G137" s="99"/>
      <c r="H137" s="209"/>
      <c r="I137" s="209"/>
    </row>
    <row r="138" spans="1:9" ht="41.1" customHeight="1" x14ac:dyDescent="0.2">
      <c r="A138" s="115"/>
      <c r="B138" s="127"/>
      <c r="C138" s="28" t="s">
        <v>234</v>
      </c>
      <c r="D138" s="114"/>
      <c r="E138" s="157"/>
      <c r="F138" s="208"/>
      <c r="G138" s="100"/>
      <c r="H138" s="209"/>
      <c r="I138" s="209"/>
    </row>
    <row r="139" spans="1:9" ht="63" customHeight="1" x14ac:dyDescent="0.2">
      <c r="A139" s="115" t="s">
        <v>235</v>
      </c>
      <c r="B139" s="128" t="s">
        <v>152</v>
      </c>
      <c r="C139" s="27" t="s">
        <v>153</v>
      </c>
      <c r="D139" s="114" t="s">
        <v>37</v>
      </c>
      <c r="E139" s="156">
        <v>100</v>
      </c>
      <c r="F139" s="208"/>
      <c r="G139" s="99"/>
      <c r="H139" s="209"/>
      <c r="I139" s="209"/>
    </row>
    <row r="140" spans="1:9" ht="45" customHeight="1" x14ac:dyDescent="0.2">
      <c r="A140" s="115"/>
      <c r="B140" s="128"/>
      <c r="C140" s="28" t="s">
        <v>154</v>
      </c>
      <c r="D140" s="114"/>
      <c r="E140" s="157"/>
      <c r="F140" s="208"/>
      <c r="G140" s="100"/>
      <c r="H140" s="209"/>
      <c r="I140" s="209"/>
    </row>
    <row r="141" spans="1:9" ht="22.35" customHeight="1" x14ac:dyDescent="0.2">
      <c r="A141" s="115" t="s">
        <v>236</v>
      </c>
      <c r="B141" s="128" t="s">
        <v>156</v>
      </c>
      <c r="C141" s="27" t="s">
        <v>157</v>
      </c>
      <c r="D141" s="91" t="s">
        <v>55</v>
      </c>
      <c r="E141" s="156">
        <v>20</v>
      </c>
      <c r="F141" s="208"/>
      <c r="G141" s="99"/>
      <c r="H141" s="209"/>
      <c r="I141" s="209"/>
    </row>
    <row r="142" spans="1:9" ht="23.45" customHeight="1" x14ac:dyDescent="0.2">
      <c r="A142" s="115"/>
      <c r="B142" s="128"/>
      <c r="C142" s="28" t="s">
        <v>158</v>
      </c>
      <c r="D142" s="92"/>
      <c r="E142" s="157"/>
      <c r="F142" s="208"/>
      <c r="G142" s="100"/>
      <c r="H142" s="209"/>
      <c r="I142" s="209"/>
    </row>
    <row r="143" spans="1:9" ht="13.7" customHeight="1" x14ac:dyDescent="0.2">
      <c r="A143" s="115" t="s">
        <v>237</v>
      </c>
      <c r="B143" s="128" t="s">
        <v>160</v>
      </c>
      <c r="C143" s="27" t="s">
        <v>238</v>
      </c>
      <c r="D143" s="114" t="s">
        <v>55</v>
      </c>
      <c r="E143" s="156">
        <v>8</v>
      </c>
      <c r="F143" s="208"/>
      <c r="G143" s="99"/>
      <c r="H143" s="209"/>
      <c r="I143" s="209"/>
    </row>
    <row r="144" spans="1:9" ht="13.7" customHeight="1" x14ac:dyDescent="0.2">
      <c r="A144" s="115"/>
      <c r="B144" s="128"/>
      <c r="C144" s="28" t="s">
        <v>239</v>
      </c>
      <c r="D144" s="114"/>
      <c r="E144" s="157"/>
      <c r="F144" s="208"/>
      <c r="G144" s="100"/>
      <c r="H144" s="209"/>
      <c r="I144" s="209"/>
    </row>
    <row r="145" spans="1:9" ht="13.7" customHeight="1" x14ac:dyDescent="0.2">
      <c r="A145" s="115" t="s">
        <v>240</v>
      </c>
      <c r="B145" s="128" t="s">
        <v>164</v>
      </c>
      <c r="C145" s="27" t="s">
        <v>165</v>
      </c>
      <c r="D145" s="144" t="s">
        <v>55</v>
      </c>
      <c r="E145" s="184">
        <v>1</v>
      </c>
      <c r="F145" s="118"/>
      <c r="G145" s="99"/>
      <c r="H145" s="90"/>
      <c r="I145" s="90"/>
    </row>
    <row r="146" spans="1:9" ht="13.7" customHeight="1" x14ac:dyDescent="0.2">
      <c r="A146" s="115"/>
      <c r="B146" s="128"/>
      <c r="C146" s="28" t="s">
        <v>166</v>
      </c>
      <c r="D146" s="114"/>
      <c r="E146" s="184"/>
      <c r="F146" s="118"/>
      <c r="G146" s="100"/>
      <c r="H146" s="90"/>
      <c r="I146" s="90"/>
    </row>
    <row r="147" spans="1:9" ht="42.6" customHeight="1" x14ac:dyDescent="0.2">
      <c r="A147" s="115" t="s">
        <v>241</v>
      </c>
      <c r="B147" s="128" t="s">
        <v>168</v>
      </c>
      <c r="C147" s="27" t="s">
        <v>169</v>
      </c>
      <c r="D147" s="114" t="s">
        <v>37</v>
      </c>
      <c r="E147" s="156">
        <v>40</v>
      </c>
      <c r="F147" s="208"/>
      <c r="G147" s="99"/>
      <c r="H147" s="183" t="s">
        <v>242</v>
      </c>
      <c r="I147" s="183"/>
    </row>
    <row r="148" spans="1:9" ht="45" customHeight="1" x14ac:dyDescent="0.2">
      <c r="A148" s="115"/>
      <c r="B148" s="127"/>
      <c r="C148" s="28" t="s">
        <v>171</v>
      </c>
      <c r="D148" s="114"/>
      <c r="E148" s="157"/>
      <c r="F148" s="208"/>
      <c r="G148" s="100"/>
      <c r="H148" s="183" t="s">
        <v>243</v>
      </c>
      <c r="I148" s="183"/>
    </row>
    <row r="149" spans="1:9" ht="69" hidden="1" customHeight="1" x14ac:dyDescent="0.2">
      <c r="A149" s="62"/>
      <c r="B149" s="19"/>
      <c r="C149" s="28" t="s">
        <v>171</v>
      </c>
      <c r="D149" s="17"/>
      <c r="E149" s="20"/>
      <c r="F149" s="23"/>
      <c r="G149" s="24"/>
      <c r="H149" s="216" t="s">
        <v>243</v>
      </c>
      <c r="I149" s="216"/>
    </row>
    <row r="150" spans="1:9" ht="42.6" customHeight="1" x14ac:dyDescent="0.2">
      <c r="A150" s="115" t="s">
        <v>241</v>
      </c>
      <c r="B150" s="128" t="s">
        <v>174</v>
      </c>
      <c r="C150" s="27" t="s">
        <v>175</v>
      </c>
      <c r="D150" s="114" t="s">
        <v>37</v>
      </c>
      <c r="E150" s="156">
        <v>40</v>
      </c>
      <c r="F150" s="208"/>
      <c r="G150" s="99"/>
      <c r="H150" s="209"/>
      <c r="I150" s="209"/>
    </row>
    <row r="151" spans="1:9" ht="45" customHeight="1" x14ac:dyDescent="0.2">
      <c r="A151" s="115"/>
      <c r="B151" s="127"/>
      <c r="C151" s="28" t="s">
        <v>176</v>
      </c>
      <c r="D151" s="114"/>
      <c r="E151" s="157"/>
      <c r="F151" s="208"/>
      <c r="G151" s="100"/>
      <c r="H151" s="209"/>
      <c r="I151" s="209"/>
    </row>
    <row r="152" spans="1:9" ht="25.7" customHeight="1" x14ac:dyDescent="0.2">
      <c r="A152" s="115" t="s">
        <v>244</v>
      </c>
      <c r="B152" s="128" t="s">
        <v>245</v>
      </c>
      <c r="C152" s="27" t="s">
        <v>246</v>
      </c>
      <c r="D152" s="114" t="s">
        <v>55</v>
      </c>
      <c r="E152" s="156">
        <v>2</v>
      </c>
      <c r="F152" s="208"/>
      <c r="G152" s="99"/>
      <c r="H152" s="209"/>
      <c r="I152" s="209"/>
    </row>
    <row r="153" spans="1:9" ht="28.35" customHeight="1" x14ac:dyDescent="0.2">
      <c r="A153" s="115"/>
      <c r="B153" s="127"/>
      <c r="C153" s="28" t="s">
        <v>247</v>
      </c>
      <c r="D153" s="114"/>
      <c r="E153" s="157"/>
      <c r="F153" s="208"/>
      <c r="G153" s="100"/>
      <c r="H153" s="209"/>
      <c r="I153" s="209"/>
    </row>
    <row r="154" spans="1:9" ht="48.6" customHeight="1" x14ac:dyDescent="0.2">
      <c r="A154" s="115" t="s">
        <v>248</v>
      </c>
      <c r="B154" s="128" t="s">
        <v>178</v>
      </c>
      <c r="C154" s="27" t="s">
        <v>179</v>
      </c>
      <c r="D154" s="114" t="s">
        <v>55</v>
      </c>
      <c r="E154" s="156">
        <v>1</v>
      </c>
      <c r="F154" s="208"/>
      <c r="G154" s="99"/>
      <c r="H154" s="209"/>
      <c r="I154" s="209"/>
    </row>
    <row r="155" spans="1:9" ht="40.700000000000003" customHeight="1" x14ac:dyDescent="0.2">
      <c r="A155" s="115"/>
      <c r="B155" s="127"/>
      <c r="C155" s="28" t="s">
        <v>180</v>
      </c>
      <c r="D155" s="114"/>
      <c r="E155" s="157"/>
      <c r="F155" s="208"/>
      <c r="G155" s="100"/>
      <c r="H155" s="209"/>
      <c r="I155" s="209"/>
    </row>
    <row r="156" spans="1:9" ht="54" customHeight="1" x14ac:dyDescent="0.2">
      <c r="A156" s="115" t="s">
        <v>249</v>
      </c>
      <c r="B156" s="128" t="s">
        <v>182</v>
      </c>
      <c r="C156" s="27" t="s">
        <v>250</v>
      </c>
      <c r="D156" s="114" t="s">
        <v>55</v>
      </c>
      <c r="E156" s="156">
        <v>1</v>
      </c>
      <c r="F156" s="208"/>
      <c r="G156" s="99"/>
      <c r="H156" s="209"/>
      <c r="I156" s="209"/>
    </row>
    <row r="157" spans="1:9" ht="42" customHeight="1" x14ac:dyDescent="0.2">
      <c r="A157" s="115"/>
      <c r="B157" s="127"/>
      <c r="C157" s="28" t="s">
        <v>184</v>
      </c>
      <c r="D157" s="114"/>
      <c r="E157" s="157"/>
      <c r="F157" s="208"/>
      <c r="G157" s="100"/>
      <c r="H157" s="209"/>
      <c r="I157" s="209"/>
    </row>
    <row r="158" spans="1:9" ht="42.6" customHeight="1" x14ac:dyDescent="0.2">
      <c r="A158" s="115" t="s">
        <v>251</v>
      </c>
      <c r="B158" s="128" t="s">
        <v>186</v>
      </c>
      <c r="C158" s="27" t="s">
        <v>187</v>
      </c>
      <c r="D158" s="114" t="s">
        <v>55</v>
      </c>
      <c r="E158" s="156">
        <v>1</v>
      </c>
      <c r="F158" s="208"/>
      <c r="G158" s="99"/>
      <c r="H158" s="209"/>
      <c r="I158" s="209"/>
    </row>
    <row r="159" spans="1:9" ht="48.6" customHeight="1" x14ac:dyDescent="0.2">
      <c r="A159" s="115"/>
      <c r="B159" s="127"/>
      <c r="C159" s="28" t="s">
        <v>252</v>
      </c>
      <c r="D159" s="114"/>
      <c r="E159" s="157"/>
      <c r="F159" s="208"/>
      <c r="G159" s="100"/>
      <c r="H159" s="209"/>
      <c r="I159" s="209"/>
    </row>
    <row r="160" spans="1:9" ht="25.5" customHeight="1" x14ac:dyDescent="0.2">
      <c r="A160" s="218" t="s">
        <v>253</v>
      </c>
      <c r="B160" s="218"/>
      <c r="C160" s="219"/>
      <c r="D160" s="218"/>
      <c r="E160" s="218"/>
      <c r="F160" s="218"/>
      <c r="G160" s="218"/>
      <c r="H160" s="218"/>
      <c r="I160" s="218"/>
    </row>
    <row r="161" spans="1:9" ht="22.5" customHeight="1" x14ac:dyDescent="0.2">
      <c r="A161" s="127" t="s">
        <v>254</v>
      </c>
      <c r="B161" s="127" t="s">
        <v>255</v>
      </c>
      <c r="C161" s="27" t="s">
        <v>256</v>
      </c>
      <c r="D161" s="114" t="s">
        <v>18</v>
      </c>
      <c r="E161" s="156">
        <v>65</v>
      </c>
      <c r="F161" s="208"/>
      <c r="G161" s="200"/>
      <c r="H161" s="209"/>
      <c r="I161" s="209"/>
    </row>
    <row r="162" spans="1:9" ht="22.5" customHeight="1" x14ac:dyDescent="0.2">
      <c r="A162" s="127"/>
      <c r="B162" s="127"/>
      <c r="C162" s="28" t="s">
        <v>257</v>
      </c>
      <c r="D162" s="114"/>
      <c r="E162" s="157"/>
      <c r="F162" s="208"/>
      <c r="G162" s="201"/>
      <c r="H162" s="209"/>
      <c r="I162" s="209"/>
    </row>
    <row r="163" spans="1:9" ht="22.5" customHeight="1" x14ac:dyDescent="0.2">
      <c r="A163" s="127" t="s">
        <v>258</v>
      </c>
      <c r="B163" s="128" t="s">
        <v>259</v>
      </c>
      <c r="C163" s="27" t="s">
        <v>260</v>
      </c>
      <c r="D163" s="114" t="s">
        <v>18</v>
      </c>
      <c r="E163" s="156">
        <v>65</v>
      </c>
      <c r="F163" s="208"/>
      <c r="G163" s="200"/>
      <c r="H163" s="209"/>
      <c r="I163" s="209"/>
    </row>
    <row r="164" spans="1:9" ht="20.100000000000001" customHeight="1" x14ac:dyDescent="0.2">
      <c r="A164" s="127"/>
      <c r="B164" s="128"/>
      <c r="C164" s="28" t="s">
        <v>261</v>
      </c>
      <c r="D164" s="114"/>
      <c r="E164" s="157"/>
      <c r="F164" s="208"/>
      <c r="G164" s="201"/>
      <c r="H164" s="209"/>
      <c r="I164" s="209"/>
    </row>
    <row r="165" spans="1:9" ht="67.349999999999994" customHeight="1" x14ac:dyDescent="0.2">
      <c r="A165" s="3">
        <v>3</v>
      </c>
      <c r="B165" s="211" t="s">
        <v>262</v>
      </c>
      <c r="C165" s="212"/>
      <c r="D165" s="211"/>
      <c r="E165" s="211"/>
      <c r="F165" s="211"/>
      <c r="G165" s="211"/>
      <c r="H165" s="211"/>
      <c r="I165" s="211"/>
    </row>
    <row r="166" spans="1:9" ht="20.45" customHeight="1" x14ac:dyDescent="0.2">
      <c r="A166" s="213" t="s">
        <v>208</v>
      </c>
      <c r="B166" s="213"/>
      <c r="C166" s="217"/>
      <c r="D166" s="213"/>
      <c r="E166" s="213"/>
      <c r="F166" s="213"/>
      <c r="G166" s="213"/>
      <c r="H166" s="213"/>
      <c r="I166" s="213"/>
    </row>
    <row r="167" spans="1:9" ht="20.45" customHeight="1" x14ac:dyDescent="0.2">
      <c r="A167" s="127" t="s">
        <v>66</v>
      </c>
      <c r="B167" s="140" t="s">
        <v>16</v>
      </c>
      <c r="C167" s="27" t="s">
        <v>45</v>
      </c>
      <c r="D167" s="116" t="s">
        <v>18</v>
      </c>
      <c r="E167" s="117">
        <v>30</v>
      </c>
      <c r="F167" s="208"/>
      <c r="G167" s="200"/>
      <c r="H167" s="209"/>
      <c r="I167" s="209"/>
    </row>
    <row r="168" spans="1:9" ht="13.7" customHeight="1" x14ac:dyDescent="0.2">
      <c r="A168" s="127"/>
      <c r="B168" s="115"/>
      <c r="C168" s="28" t="s">
        <v>47</v>
      </c>
      <c r="D168" s="116"/>
      <c r="E168" s="117"/>
      <c r="F168" s="208"/>
      <c r="G168" s="201"/>
      <c r="H168" s="209"/>
      <c r="I168" s="209"/>
    </row>
    <row r="169" spans="1:9" ht="14.45" customHeight="1" x14ac:dyDescent="0.2">
      <c r="A169" s="127" t="s">
        <v>70</v>
      </c>
      <c r="B169" s="127" t="s">
        <v>20</v>
      </c>
      <c r="C169" s="27" t="s">
        <v>50</v>
      </c>
      <c r="D169" s="116" t="s">
        <v>22</v>
      </c>
      <c r="E169" s="117">
        <v>10</v>
      </c>
      <c r="F169" s="208"/>
      <c r="G169" s="200"/>
      <c r="H169" s="209"/>
      <c r="I169" s="209"/>
    </row>
    <row r="170" spans="1:9" ht="19.7" customHeight="1" x14ac:dyDescent="0.2">
      <c r="A170" s="127"/>
      <c r="B170" s="127"/>
      <c r="C170" s="28" t="s">
        <v>263</v>
      </c>
      <c r="D170" s="116"/>
      <c r="E170" s="117"/>
      <c r="F170" s="208"/>
      <c r="G170" s="201"/>
      <c r="H170" s="209"/>
      <c r="I170" s="209"/>
    </row>
    <row r="171" spans="1:9" ht="82.5" customHeight="1" x14ac:dyDescent="0.2">
      <c r="A171" s="115" t="s">
        <v>74</v>
      </c>
      <c r="B171" s="115" t="s">
        <v>29</v>
      </c>
      <c r="C171" s="27" t="s">
        <v>209</v>
      </c>
      <c r="D171" s="116" t="s">
        <v>18</v>
      </c>
      <c r="E171" s="129">
        <v>20</v>
      </c>
      <c r="F171" s="208"/>
      <c r="G171" s="200"/>
      <c r="H171" s="112" t="s">
        <v>26</v>
      </c>
      <c r="I171" s="112"/>
    </row>
    <row r="172" spans="1:9" ht="73.7" customHeight="1" x14ac:dyDescent="0.2">
      <c r="A172" s="115"/>
      <c r="B172" s="115"/>
      <c r="C172" s="28" t="s">
        <v>264</v>
      </c>
      <c r="D172" s="116"/>
      <c r="E172" s="129"/>
      <c r="F172" s="208"/>
      <c r="G172" s="201"/>
      <c r="H172" s="112" t="s">
        <v>28</v>
      </c>
      <c r="I172" s="112"/>
    </row>
    <row r="173" spans="1:9" ht="82.5" customHeight="1" x14ac:dyDescent="0.2">
      <c r="A173" s="115" t="s">
        <v>78</v>
      </c>
      <c r="B173" s="115" t="s">
        <v>32</v>
      </c>
      <c r="C173" s="27" t="s">
        <v>33</v>
      </c>
      <c r="D173" s="114" t="s">
        <v>18</v>
      </c>
      <c r="E173" s="129">
        <v>10</v>
      </c>
      <c r="F173" s="208"/>
      <c r="G173" s="200"/>
      <c r="H173" s="112" t="s">
        <v>26</v>
      </c>
      <c r="I173" s="112"/>
    </row>
    <row r="174" spans="1:9" ht="78.599999999999994" customHeight="1" x14ac:dyDescent="0.2">
      <c r="A174" s="115"/>
      <c r="B174" s="115"/>
      <c r="C174" s="28" t="s">
        <v>265</v>
      </c>
      <c r="D174" s="114"/>
      <c r="E174" s="129"/>
      <c r="F174" s="208"/>
      <c r="G174" s="201"/>
      <c r="H174" s="112" t="s">
        <v>28</v>
      </c>
      <c r="I174" s="112"/>
    </row>
    <row r="175" spans="1:9" ht="57.6" customHeight="1" x14ac:dyDescent="0.2">
      <c r="A175" s="115" t="s">
        <v>82</v>
      </c>
      <c r="B175" s="115" t="s">
        <v>35</v>
      </c>
      <c r="C175" s="27" t="s">
        <v>211</v>
      </c>
      <c r="D175" s="116" t="s">
        <v>37</v>
      </c>
      <c r="E175" s="129">
        <v>40</v>
      </c>
      <c r="F175" s="208"/>
      <c r="G175" s="200"/>
      <c r="H175" s="209"/>
      <c r="I175" s="209"/>
    </row>
    <row r="176" spans="1:9" ht="52.35" customHeight="1" x14ac:dyDescent="0.2">
      <c r="A176" s="115"/>
      <c r="B176" s="115"/>
      <c r="C176" s="28" t="s">
        <v>38</v>
      </c>
      <c r="D176" s="116"/>
      <c r="E176" s="129"/>
      <c r="F176" s="208"/>
      <c r="G176" s="201"/>
      <c r="H176" s="209"/>
      <c r="I176" s="209"/>
    </row>
    <row r="177" spans="1:9" ht="43.35" customHeight="1" x14ac:dyDescent="0.2">
      <c r="A177" s="115" t="s">
        <v>86</v>
      </c>
      <c r="B177" s="115" t="s">
        <v>39</v>
      </c>
      <c r="C177" s="27" t="s">
        <v>40</v>
      </c>
      <c r="D177" s="114" t="s">
        <v>37</v>
      </c>
      <c r="E177" s="129">
        <v>40</v>
      </c>
      <c r="F177" s="208"/>
      <c r="G177" s="200"/>
      <c r="H177" s="209"/>
      <c r="I177" s="209"/>
    </row>
    <row r="178" spans="1:9" ht="60.6" customHeight="1" x14ac:dyDescent="0.2">
      <c r="A178" s="115"/>
      <c r="B178" s="115"/>
      <c r="C178" s="28" t="s">
        <v>41</v>
      </c>
      <c r="D178" s="114"/>
      <c r="E178" s="129"/>
      <c r="F178" s="208"/>
      <c r="G178" s="201"/>
      <c r="H178" s="209"/>
      <c r="I178" s="209"/>
    </row>
    <row r="179" spans="1:9" ht="18.95" customHeight="1" x14ac:dyDescent="0.2">
      <c r="A179" s="220" t="s">
        <v>266</v>
      </c>
      <c r="B179" s="220"/>
      <c r="C179" s="220"/>
      <c r="D179" s="220"/>
      <c r="E179" s="220"/>
      <c r="F179" s="220"/>
      <c r="G179" s="220"/>
      <c r="H179" s="220"/>
      <c r="I179" s="220"/>
    </row>
    <row r="180" spans="1:9" ht="18.95" customHeight="1" x14ac:dyDescent="0.2">
      <c r="A180" s="127" t="s">
        <v>90</v>
      </c>
      <c r="B180" s="128" t="s">
        <v>44</v>
      </c>
      <c r="C180" s="27" t="s">
        <v>45</v>
      </c>
      <c r="D180" s="116" t="s">
        <v>55</v>
      </c>
      <c r="E180" s="129">
        <v>2</v>
      </c>
      <c r="F180" s="208"/>
      <c r="G180" s="200"/>
      <c r="H180" s="209"/>
      <c r="I180" s="209"/>
    </row>
    <row r="181" spans="1:9" ht="18.95" customHeight="1" x14ac:dyDescent="0.2">
      <c r="A181" s="127"/>
      <c r="B181" s="128"/>
      <c r="C181" s="28" t="s">
        <v>47</v>
      </c>
      <c r="D181" s="116"/>
      <c r="E181" s="129"/>
      <c r="F181" s="208"/>
      <c r="G181" s="201"/>
      <c r="H181" s="209"/>
      <c r="I181" s="209"/>
    </row>
    <row r="182" spans="1:9" ht="14.45" customHeight="1" x14ac:dyDescent="0.2">
      <c r="A182" s="127" t="s">
        <v>267</v>
      </c>
      <c r="B182" s="128" t="s">
        <v>49</v>
      </c>
      <c r="C182" s="27" t="s">
        <v>50</v>
      </c>
      <c r="D182" s="114" t="s">
        <v>22</v>
      </c>
      <c r="E182" s="131">
        <v>2</v>
      </c>
      <c r="F182" s="208"/>
      <c r="G182" s="200"/>
      <c r="H182" s="209"/>
      <c r="I182" s="209"/>
    </row>
    <row r="183" spans="1:9" ht="31.7" customHeight="1" x14ac:dyDescent="0.2">
      <c r="A183" s="127"/>
      <c r="B183" s="128"/>
      <c r="C183" s="28" t="s">
        <v>263</v>
      </c>
      <c r="D183" s="114"/>
      <c r="E183" s="131"/>
      <c r="F183" s="208"/>
      <c r="G183" s="201"/>
      <c r="H183" s="209"/>
      <c r="I183" s="209"/>
    </row>
    <row r="184" spans="1:9" ht="72.75" customHeight="1" x14ac:dyDescent="0.2">
      <c r="A184" s="115" t="s">
        <v>94</v>
      </c>
      <c r="B184" s="128" t="s">
        <v>53</v>
      </c>
      <c r="C184" s="27" t="s">
        <v>54</v>
      </c>
      <c r="D184" s="114" t="s">
        <v>55</v>
      </c>
      <c r="E184" s="129">
        <v>2</v>
      </c>
      <c r="F184" s="208"/>
      <c r="G184" s="200"/>
      <c r="H184" s="112" t="s">
        <v>26</v>
      </c>
      <c r="I184" s="112"/>
    </row>
    <row r="185" spans="1:9" ht="72.599999999999994" customHeight="1" x14ac:dyDescent="0.2">
      <c r="A185" s="115"/>
      <c r="B185" s="128"/>
      <c r="C185" s="28" t="s">
        <v>56</v>
      </c>
      <c r="D185" s="114"/>
      <c r="E185" s="129"/>
      <c r="F185" s="208"/>
      <c r="G185" s="201"/>
      <c r="H185" s="112" t="s">
        <v>28</v>
      </c>
      <c r="I185" s="112"/>
    </row>
    <row r="186" spans="1:9" ht="92.45" customHeight="1" x14ac:dyDescent="0.2">
      <c r="A186" s="115" t="s">
        <v>268</v>
      </c>
      <c r="B186" s="128" t="s">
        <v>212</v>
      </c>
      <c r="C186" s="27" t="s">
        <v>218</v>
      </c>
      <c r="D186" s="116" t="s">
        <v>55</v>
      </c>
      <c r="E186" s="129">
        <v>8</v>
      </c>
      <c r="F186" s="208"/>
      <c r="G186" s="200"/>
      <c r="H186" s="112" t="s">
        <v>26</v>
      </c>
      <c r="I186" s="112"/>
    </row>
    <row r="187" spans="1:9" ht="93.6" customHeight="1" x14ac:dyDescent="0.2">
      <c r="A187" s="115"/>
      <c r="B187" s="128"/>
      <c r="C187" s="28" t="s">
        <v>219</v>
      </c>
      <c r="D187" s="116"/>
      <c r="E187" s="129"/>
      <c r="F187" s="208"/>
      <c r="G187" s="201"/>
      <c r="H187" s="112" t="s">
        <v>28</v>
      </c>
      <c r="I187" s="112"/>
    </row>
    <row r="188" spans="1:9" ht="37.5" x14ac:dyDescent="0.2">
      <c r="A188" s="115" t="s">
        <v>269</v>
      </c>
      <c r="B188" s="140" t="s">
        <v>61</v>
      </c>
      <c r="C188" s="27" t="s">
        <v>62</v>
      </c>
      <c r="D188" s="114" t="s">
        <v>37</v>
      </c>
      <c r="E188" s="129">
        <v>50</v>
      </c>
      <c r="F188" s="208"/>
      <c r="G188" s="200"/>
      <c r="H188" s="209"/>
      <c r="I188" s="209"/>
    </row>
    <row r="189" spans="1:9" ht="45" customHeight="1" x14ac:dyDescent="0.2">
      <c r="A189" s="115"/>
      <c r="B189" s="140"/>
      <c r="C189" s="28" t="s">
        <v>63</v>
      </c>
      <c r="D189" s="114"/>
      <c r="E189" s="129"/>
      <c r="F189" s="208"/>
      <c r="G189" s="201"/>
      <c r="H189" s="209"/>
      <c r="I189" s="209"/>
    </row>
    <row r="190" spans="1:9" ht="20.100000000000001" customHeight="1" x14ac:dyDescent="0.2">
      <c r="A190" s="213" t="s">
        <v>97</v>
      </c>
      <c r="B190" s="213"/>
      <c r="C190" s="217"/>
      <c r="D190" s="213"/>
      <c r="E190" s="213"/>
      <c r="F190" s="213"/>
      <c r="G190" s="213"/>
      <c r="H190" s="213"/>
      <c r="I190" s="213"/>
    </row>
    <row r="191" spans="1:9" ht="33.6" customHeight="1" x14ac:dyDescent="0.2">
      <c r="A191" s="127" t="s">
        <v>270</v>
      </c>
      <c r="B191" s="128" t="s">
        <v>99</v>
      </c>
      <c r="C191" s="27" t="s">
        <v>100</v>
      </c>
      <c r="D191" s="116" t="s">
        <v>22</v>
      </c>
      <c r="E191" s="129">
        <v>1</v>
      </c>
      <c r="F191" s="208"/>
      <c r="G191" s="200"/>
      <c r="H191" s="209"/>
      <c r="I191" s="209"/>
    </row>
    <row r="192" spans="1:9" ht="40.35" customHeight="1" x14ac:dyDescent="0.2">
      <c r="A192" s="127"/>
      <c r="B192" s="127"/>
      <c r="C192" s="28" t="s">
        <v>101</v>
      </c>
      <c r="D192" s="116"/>
      <c r="E192" s="129"/>
      <c r="F192" s="208"/>
      <c r="G192" s="201"/>
      <c r="H192" s="209"/>
      <c r="I192" s="209"/>
    </row>
    <row r="193" spans="1:9" ht="29.45" customHeight="1" x14ac:dyDescent="0.2">
      <c r="A193" s="127" t="s">
        <v>271</v>
      </c>
      <c r="B193" s="128" t="s">
        <v>111</v>
      </c>
      <c r="C193" s="27" t="s">
        <v>112</v>
      </c>
      <c r="D193" s="114" t="s">
        <v>18</v>
      </c>
      <c r="E193" s="129">
        <v>100</v>
      </c>
      <c r="F193" s="208"/>
      <c r="G193" s="200"/>
      <c r="H193" s="209"/>
      <c r="I193" s="209"/>
    </row>
    <row r="194" spans="1:9" ht="22.35" customHeight="1" x14ac:dyDescent="0.2">
      <c r="A194" s="127"/>
      <c r="B194" s="127"/>
      <c r="C194" s="28" t="s">
        <v>113</v>
      </c>
      <c r="D194" s="114"/>
      <c r="E194" s="129"/>
      <c r="F194" s="208"/>
      <c r="G194" s="201"/>
      <c r="H194" s="209"/>
      <c r="I194" s="209"/>
    </row>
    <row r="195" spans="1:9" ht="34.700000000000003" customHeight="1" x14ac:dyDescent="0.2">
      <c r="A195" s="115" t="s">
        <v>272</v>
      </c>
      <c r="B195" s="128" t="s">
        <v>126</v>
      </c>
      <c r="C195" s="27" t="s">
        <v>127</v>
      </c>
      <c r="D195" s="114" t="s">
        <v>18</v>
      </c>
      <c r="E195" s="129">
        <v>400</v>
      </c>
      <c r="F195" s="208"/>
      <c r="G195" s="200"/>
      <c r="H195" s="209"/>
      <c r="I195" s="209"/>
    </row>
    <row r="196" spans="1:9" ht="29.45" customHeight="1" x14ac:dyDescent="0.2">
      <c r="A196" s="115"/>
      <c r="B196" s="127"/>
      <c r="C196" s="28" t="s">
        <v>128</v>
      </c>
      <c r="D196" s="114"/>
      <c r="E196" s="129"/>
      <c r="F196" s="208"/>
      <c r="G196" s="201"/>
      <c r="H196" s="209"/>
      <c r="I196" s="209"/>
    </row>
    <row r="197" spans="1:9" ht="36" customHeight="1" x14ac:dyDescent="0.2">
      <c r="A197" s="115" t="s">
        <v>273</v>
      </c>
      <c r="B197" s="128" t="s">
        <v>134</v>
      </c>
      <c r="C197" s="27" t="s">
        <v>274</v>
      </c>
      <c r="D197" s="114" t="s">
        <v>18</v>
      </c>
      <c r="E197" s="129">
        <v>100</v>
      </c>
      <c r="F197" s="208"/>
      <c r="G197" s="200"/>
      <c r="H197" s="209"/>
      <c r="I197" s="209"/>
    </row>
    <row r="198" spans="1:9" ht="35.450000000000003" customHeight="1" x14ac:dyDescent="0.2">
      <c r="A198" s="115"/>
      <c r="B198" s="127"/>
      <c r="C198" s="28" t="s">
        <v>275</v>
      </c>
      <c r="D198" s="114"/>
      <c r="E198" s="129"/>
      <c r="F198" s="208"/>
      <c r="G198" s="201"/>
      <c r="H198" s="209"/>
      <c r="I198" s="209"/>
    </row>
    <row r="199" spans="1:9" ht="55.35" customHeight="1" x14ac:dyDescent="0.2">
      <c r="A199" s="115" t="s">
        <v>276</v>
      </c>
      <c r="B199" s="174" t="s">
        <v>152</v>
      </c>
      <c r="C199" s="27" t="s">
        <v>153</v>
      </c>
      <c r="D199" s="114" t="s">
        <v>37</v>
      </c>
      <c r="E199" s="175">
        <v>220</v>
      </c>
      <c r="F199" s="182"/>
      <c r="G199" s="200"/>
      <c r="H199" s="221"/>
      <c r="I199" s="221"/>
    </row>
    <row r="200" spans="1:9" ht="42" customHeight="1" x14ac:dyDescent="0.2">
      <c r="A200" s="115"/>
      <c r="B200" s="174"/>
      <c r="C200" s="28" t="s">
        <v>154</v>
      </c>
      <c r="D200" s="114"/>
      <c r="E200" s="175"/>
      <c r="F200" s="182"/>
      <c r="G200" s="201"/>
      <c r="H200" s="221"/>
      <c r="I200" s="221"/>
    </row>
    <row r="201" spans="1:9" ht="38.450000000000003" customHeight="1" x14ac:dyDescent="0.2">
      <c r="A201" s="115" t="s">
        <v>277</v>
      </c>
      <c r="B201" s="174" t="s">
        <v>156</v>
      </c>
      <c r="C201" s="27" t="s">
        <v>278</v>
      </c>
      <c r="D201" s="144" t="s">
        <v>55</v>
      </c>
      <c r="E201" s="175">
        <v>20</v>
      </c>
      <c r="F201" s="182"/>
      <c r="G201" s="200"/>
      <c r="H201" s="221"/>
      <c r="I201" s="221"/>
    </row>
    <row r="202" spans="1:9" ht="31.7" customHeight="1" x14ac:dyDescent="0.3">
      <c r="A202" s="115"/>
      <c r="B202" s="174"/>
      <c r="C202" s="35" t="s">
        <v>158</v>
      </c>
      <c r="D202" s="114"/>
      <c r="E202" s="175"/>
      <c r="F202" s="182"/>
      <c r="G202" s="201"/>
      <c r="H202" s="221"/>
      <c r="I202" s="221"/>
    </row>
    <row r="203" spans="1:9" ht="52.7" customHeight="1" x14ac:dyDescent="0.2">
      <c r="A203" s="115" t="s">
        <v>279</v>
      </c>
      <c r="B203" s="174" t="s">
        <v>160</v>
      </c>
      <c r="C203" s="27" t="s">
        <v>161</v>
      </c>
      <c r="D203" s="114" t="s">
        <v>55</v>
      </c>
      <c r="E203" s="185">
        <v>12</v>
      </c>
      <c r="F203" s="187"/>
      <c r="G203" s="200"/>
      <c r="H203" s="225"/>
      <c r="I203" s="226"/>
    </row>
    <row r="204" spans="1:9" ht="43.7" customHeight="1" x14ac:dyDescent="0.2">
      <c r="A204" s="115"/>
      <c r="B204" s="174"/>
      <c r="C204" s="28" t="s">
        <v>162</v>
      </c>
      <c r="D204" s="114"/>
      <c r="E204" s="186"/>
      <c r="F204" s="188"/>
      <c r="G204" s="201"/>
      <c r="H204" s="227"/>
      <c r="I204" s="228"/>
    </row>
    <row r="205" spans="1:9" ht="16.7" customHeight="1" x14ac:dyDescent="0.2">
      <c r="A205" s="115" t="s">
        <v>280</v>
      </c>
      <c r="B205" s="174" t="s">
        <v>164</v>
      </c>
      <c r="C205" s="27" t="s">
        <v>165</v>
      </c>
      <c r="D205" s="114" t="s">
        <v>55</v>
      </c>
      <c r="E205" s="184">
        <v>3</v>
      </c>
      <c r="F205" s="118"/>
      <c r="G205" s="200"/>
      <c r="H205" s="90"/>
      <c r="I205" s="90"/>
    </row>
    <row r="206" spans="1:9" ht="23.45" customHeight="1" x14ac:dyDescent="0.2">
      <c r="A206" s="115"/>
      <c r="B206" s="174"/>
      <c r="C206" s="28" t="s">
        <v>166</v>
      </c>
      <c r="D206" s="114"/>
      <c r="E206" s="184"/>
      <c r="F206" s="118"/>
      <c r="G206" s="201"/>
      <c r="H206" s="90"/>
      <c r="I206" s="90"/>
    </row>
    <row r="207" spans="1:9" ht="36.950000000000003" customHeight="1" x14ac:dyDescent="0.2">
      <c r="A207" s="115" t="s">
        <v>281</v>
      </c>
      <c r="B207" s="222" t="s">
        <v>168</v>
      </c>
      <c r="C207" s="27" t="s">
        <v>169</v>
      </c>
      <c r="D207" s="144" t="s">
        <v>55</v>
      </c>
      <c r="E207" s="186">
        <v>20</v>
      </c>
      <c r="F207" s="188"/>
      <c r="G207" s="200"/>
      <c r="H207" s="183" t="s">
        <v>170</v>
      </c>
      <c r="I207" s="183"/>
    </row>
    <row r="208" spans="1:9" ht="34.35" customHeight="1" x14ac:dyDescent="0.2">
      <c r="A208" s="115"/>
      <c r="B208" s="174"/>
      <c r="C208" s="28" t="s">
        <v>171</v>
      </c>
      <c r="D208" s="114"/>
      <c r="E208" s="223"/>
      <c r="F208" s="224"/>
      <c r="G208" s="201"/>
      <c r="H208" s="183" t="s">
        <v>172</v>
      </c>
      <c r="I208" s="183"/>
    </row>
    <row r="209" spans="1:9" ht="36" customHeight="1" x14ac:dyDescent="0.2">
      <c r="A209" s="115" t="s">
        <v>282</v>
      </c>
      <c r="B209" s="222" t="s">
        <v>174</v>
      </c>
      <c r="C209" s="27" t="s">
        <v>175</v>
      </c>
      <c r="D209" s="114" t="s">
        <v>37</v>
      </c>
      <c r="E209" s="186">
        <v>60</v>
      </c>
      <c r="F209" s="188"/>
      <c r="G209" s="200"/>
      <c r="H209" s="227"/>
      <c r="I209" s="228"/>
    </row>
    <row r="210" spans="1:9" ht="35.450000000000003" customHeight="1" x14ac:dyDescent="0.2">
      <c r="A210" s="115"/>
      <c r="B210" s="174"/>
      <c r="C210" s="28" t="s">
        <v>176</v>
      </c>
      <c r="D210" s="114"/>
      <c r="E210" s="223"/>
      <c r="F210" s="224"/>
      <c r="G210" s="201"/>
      <c r="H210" s="229"/>
      <c r="I210" s="230"/>
    </row>
    <row r="211" spans="1:9" ht="39.6" customHeight="1" x14ac:dyDescent="0.2">
      <c r="A211" s="115" t="s">
        <v>283</v>
      </c>
      <c r="B211" s="128" t="s">
        <v>178</v>
      </c>
      <c r="C211" s="27" t="s">
        <v>179</v>
      </c>
      <c r="D211" s="114" t="s">
        <v>55</v>
      </c>
      <c r="E211" s="129">
        <v>2</v>
      </c>
      <c r="F211" s="208"/>
      <c r="G211" s="200"/>
      <c r="H211" s="209"/>
      <c r="I211" s="209"/>
    </row>
    <row r="212" spans="1:9" ht="37.700000000000003" customHeight="1" x14ac:dyDescent="0.2">
      <c r="A212" s="115"/>
      <c r="B212" s="127"/>
      <c r="C212" s="28" t="s">
        <v>180</v>
      </c>
      <c r="D212" s="114"/>
      <c r="E212" s="129"/>
      <c r="F212" s="208"/>
      <c r="G212" s="201"/>
      <c r="H212" s="209"/>
      <c r="I212" s="209"/>
    </row>
    <row r="213" spans="1:9" ht="40.700000000000003" customHeight="1" x14ac:dyDescent="0.2">
      <c r="A213" s="115" t="s">
        <v>284</v>
      </c>
      <c r="B213" s="128" t="s">
        <v>182</v>
      </c>
      <c r="C213" s="27" t="s">
        <v>285</v>
      </c>
      <c r="D213" s="114" t="s">
        <v>55</v>
      </c>
      <c r="E213" s="129">
        <v>2</v>
      </c>
      <c r="F213" s="208"/>
      <c r="G213" s="200"/>
      <c r="H213" s="209"/>
      <c r="I213" s="209"/>
    </row>
    <row r="214" spans="1:9" ht="47.45" customHeight="1" x14ac:dyDescent="0.2">
      <c r="A214" s="115"/>
      <c r="B214" s="127"/>
      <c r="C214" s="28" t="s">
        <v>286</v>
      </c>
      <c r="D214" s="114"/>
      <c r="E214" s="129"/>
      <c r="F214" s="208"/>
      <c r="G214" s="201"/>
      <c r="H214" s="209"/>
      <c r="I214" s="209"/>
    </row>
    <row r="215" spans="1:9" ht="38.450000000000003" customHeight="1" x14ac:dyDescent="0.2">
      <c r="A215" s="3">
        <v>4</v>
      </c>
      <c r="B215" s="211" t="s">
        <v>287</v>
      </c>
      <c r="C215" s="212"/>
      <c r="D215" s="211"/>
      <c r="E215" s="211"/>
      <c r="F215" s="211"/>
      <c r="G215" s="211"/>
      <c r="H215" s="211"/>
      <c r="I215" s="211"/>
    </row>
    <row r="216" spans="1:9" ht="20.45" customHeight="1" x14ac:dyDescent="0.2">
      <c r="A216" s="213" t="s">
        <v>208</v>
      </c>
      <c r="B216" s="213"/>
      <c r="C216" s="217"/>
      <c r="D216" s="213"/>
      <c r="E216" s="213"/>
      <c r="F216" s="213"/>
      <c r="G216" s="213"/>
      <c r="H216" s="213"/>
      <c r="I216" s="213"/>
    </row>
    <row r="217" spans="1:9" ht="14.45" customHeight="1" x14ac:dyDescent="0.2">
      <c r="A217" s="127" t="s">
        <v>99</v>
      </c>
      <c r="B217" s="140" t="s">
        <v>16</v>
      </c>
      <c r="C217" s="27" t="s">
        <v>45</v>
      </c>
      <c r="D217" s="116" t="s">
        <v>18</v>
      </c>
      <c r="E217" s="117">
        <v>322</v>
      </c>
      <c r="F217" s="208"/>
      <c r="G217" s="200"/>
      <c r="H217" s="209"/>
      <c r="I217" s="209"/>
    </row>
    <row r="218" spans="1:9" ht="18" customHeight="1" x14ac:dyDescent="0.2">
      <c r="A218" s="127"/>
      <c r="B218" s="115"/>
      <c r="C218" s="28" t="s">
        <v>47</v>
      </c>
      <c r="D218" s="116"/>
      <c r="E218" s="117"/>
      <c r="F218" s="208"/>
      <c r="G218" s="201"/>
      <c r="H218" s="209"/>
      <c r="I218" s="209"/>
    </row>
    <row r="219" spans="1:9" ht="14.45" customHeight="1" x14ac:dyDescent="0.2">
      <c r="A219" s="127" t="s">
        <v>103</v>
      </c>
      <c r="B219" s="127" t="s">
        <v>20</v>
      </c>
      <c r="C219" s="27" t="s">
        <v>50</v>
      </c>
      <c r="D219" s="116" t="s">
        <v>22</v>
      </c>
      <c r="E219" s="117">
        <v>65</v>
      </c>
      <c r="F219" s="208"/>
      <c r="G219" s="200"/>
      <c r="H219" s="209"/>
      <c r="I219" s="209"/>
    </row>
    <row r="220" spans="1:9" ht="37.700000000000003" customHeight="1" x14ac:dyDescent="0.2">
      <c r="A220" s="127"/>
      <c r="B220" s="127"/>
      <c r="C220" s="28" t="s">
        <v>263</v>
      </c>
      <c r="D220" s="116"/>
      <c r="E220" s="117"/>
      <c r="F220" s="208"/>
      <c r="G220" s="201"/>
      <c r="H220" s="209"/>
      <c r="I220" s="209"/>
    </row>
    <row r="221" spans="1:9" ht="75.75" customHeight="1" x14ac:dyDescent="0.2">
      <c r="A221" s="115" t="s">
        <v>107</v>
      </c>
      <c r="B221" s="140" t="s">
        <v>29</v>
      </c>
      <c r="C221" s="27" t="s">
        <v>209</v>
      </c>
      <c r="D221" s="116" t="s">
        <v>18</v>
      </c>
      <c r="E221" s="129">
        <v>292</v>
      </c>
      <c r="F221" s="208"/>
      <c r="G221" s="200"/>
      <c r="H221" s="112" t="s">
        <v>26</v>
      </c>
      <c r="I221" s="112"/>
    </row>
    <row r="222" spans="1:9" ht="73.349999999999994" customHeight="1" x14ac:dyDescent="0.2">
      <c r="A222" s="115"/>
      <c r="B222" s="115"/>
      <c r="C222" s="28" t="s">
        <v>264</v>
      </c>
      <c r="D222" s="116"/>
      <c r="E222" s="129"/>
      <c r="F222" s="208"/>
      <c r="G222" s="201"/>
      <c r="H222" s="112" t="s">
        <v>28</v>
      </c>
      <c r="I222" s="112"/>
    </row>
    <row r="223" spans="1:9" ht="75.75" customHeight="1" x14ac:dyDescent="0.2">
      <c r="A223" s="115" t="s">
        <v>111</v>
      </c>
      <c r="B223" s="140" t="s">
        <v>32</v>
      </c>
      <c r="C223" s="27" t="s">
        <v>288</v>
      </c>
      <c r="D223" s="114" t="s">
        <v>18</v>
      </c>
      <c r="E223" s="129">
        <v>30</v>
      </c>
      <c r="F223" s="208"/>
      <c r="G223" s="200"/>
      <c r="H223" s="112" t="s">
        <v>26</v>
      </c>
      <c r="I223" s="112"/>
    </row>
    <row r="224" spans="1:9" ht="78" customHeight="1" x14ac:dyDescent="0.2">
      <c r="A224" s="115"/>
      <c r="B224" s="115"/>
      <c r="C224" s="28" t="s">
        <v>289</v>
      </c>
      <c r="D224" s="114"/>
      <c r="E224" s="129"/>
      <c r="F224" s="208"/>
      <c r="G224" s="201"/>
      <c r="H224" s="112" t="s">
        <v>28</v>
      </c>
      <c r="I224" s="112"/>
    </row>
    <row r="225" spans="1:9" ht="40.700000000000003" customHeight="1" x14ac:dyDescent="0.2">
      <c r="A225" s="115" t="s">
        <v>115</v>
      </c>
      <c r="B225" s="140" t="s">
        <v>35</v>
      </c>
      <c r="C225" s="27" t="s">
        <v>211</v>
      </c>
      <c r="D225" s="116" t="s">
        <v>37</v>
      </c>
      <c r="E225" s="129">
        <v>500</v>
      </c>
      <c r="F225" s="208"/>
      <c r="G225" s="200"/>
      <c r="H225" s="209"/>
      <c r="I225" s="209"/>
    </row>
    <row r="226" spans="1:9" ht="40.35" customHeight="1" x14ac:dyDescent="0.2">
      <c r="A226" s="115"/>
      <c r="B226" s="115"/>
      <c r="C226" s="28" t="s">
        <v>38</v>
      </c>
      <c r="D226" s="116"/>
      <c r="E226" s="129"/>
      <c r="F226" s="208"/>
      <c r="G226" s="201"/>
      <c r="H226" s="209"/>
      <c r="I226" s="209"/>
    </row>
    <row r="227" spans="1:9" ht="37.35" customHeight="1" x14ac:dyDescent="0.2">
      <c r="A227" s="115" t="s">
        <v>122</v>
      </c>
      <c r="B227" s="140" t="s">
        <v>39</v>
      </c>
      <c r="C227" s="27" t="s">
        <v>40</v>
      </c>
      <c r="D227" s="114" t="s">
        <v>37</v>
      </c>
      <c r="E227" s="129">
        <v>500</v>
      </c>
      <c r="F227" s="208"/>
      <c r="G227" s="200"/>
      <c r="H227" s="209"/>
      <c r="I227" s="209"/>
    </row>
    <row r="228" spans="1:9" ht="41.45" customHeight="1" x14ac:dyDescent="0.2">
      <c r="A228" s="115"/>
      <c r="B228" s="115"/>
      <c r="C228" s="28" t="s">
        <v>41</v>
      </c>
      <c r="D228" s="114"/>
      <c r="E228" s="129"/>
      <c r="F228" s="208"/>
      <c r="G228" s="201"/>
      <c r="H228" s="209"/>
      <c r="I228" s="209"/>
    </row>
    <row r="229" spans="1:9" ht="23.1" customHeight="1" x14ac:dyDescent="0.2">
      <c r="A229" s="220" t="s">
        <v>266</v>
      </c>
      <c r="B229" s="220"/>
      <c r="C229" s="220"/>
      <c r="D229" s="220"/>
      <c r="E229" s="220"/>
      <c r="F229" s="220"/>
      <c r="G229" s="220"/>
      <c r="H229" s="220"/>
      <c r="I229" s="220"/>
    </row>
    <row r="230" spans="1:9" ht="20.100000000000001" customHeight="1" x14ac:dyDescent="0.2">
      <c r="A230" s="127" t="s">
        <v>228</v>
      </c>
      <c r="B230" s="128" t="s">
        <v>44</v>
      </c>
      <c r="C230" s="27" t="s">
        <v>45</v>
      </c>
      <c r="D230" s="116" t="s">
        <v>46</v>
      </c>
      <c r="E230" s="129">
        <v>50</v>
      </c>
      <c r="F230" s="208"/>
      <c r="G230" s="200"/>
      <c r="H230" s="209"/>
      <c r="I230" s="209"/>
    </row>
    <row r="231" spans="1:9" ht="17.45" customHeight="1" x14ac:dyDescent="0.2">
      <c r="A231" s="127"/>
      <c r="B231" s="128"/>
      <c r="C231" s="28" t="s">
        <v>47</v>
      </c>
      <c r="D231" s="116"/>
      <c r="E231" s="129"/>
      <c r="F231" s="208"/>
      <c r="G231" s="201"/>
      <c r="H231" s="209"/>
      <c r="I231" s="209"/>
    </row>
    <row r="232" spans="1:9" ht="14.45" customHeight="1" x14ac:dyDescent="0.2">
      <c r="A232" s="127" t="s">
        <v>126</v>
      </c>
      <c r="B232" s="128" t="s">
        <v>49</v>
      </c>
      <c r="C232" s="27" t="s">
        <v>50</v>
      </c>
      <c r="D232" s="114" t="s">
        <v>22</v>
      </c>
      <c r="E232" s="131">
        <v>10</v>
      </c>
      <c r="F232" s="208"/>
      <c r="G232" s="200"/>
      <c r="H232" s="209"/>
      <c r="I232" s="209"/>
    </row>
    <row r="233" spans="1:9" ht="13.7" customHeight="1" x14ac:dyDescent="0.2">
      <c r="A233" s="127"/>
      <c r="B233" s="128"/>
      <c r="C233" s="28" t="s">
        <v>263</v>
      </c>
      <c r="D233" s="114"/>
      <c r="E233" s="131"/>
      <c r="F233" s="208"/>
      <c r="G233" s="201"/>
      <c r="H233" s="209"/>
      <c r="I233" s="209"/>
    </row>
    <row r="234" spans="1:9" ht="92.45" customHeight="1" x14ac:dyDescent="0.2">
      <c r="A234" s="127" t="s">
        <v>130</v>
      </c>
      <c r="B234" s="128" t="s">
        <v>212</v>
      </c>
      <c r="C234" s="27" t="s">
        <v>218</v>
      </c>
      <c r="D234" s="116" t="s">
        <v>55</v>
      </c>
      <c r="E234" s="129">
        <v>50</v>
      </c>
      <c r="F234" s="208"/>
      <c r="G234" s="200"/>
      <c r="H234" s="231" t="s">
        <v>28</v>
      </c>
      <c r="I234" s="232"/>
    </row>
    <row r="235" spans="1:9" ht="82.7" customHeight="1" x14ac:dyDescent="0.2">
      <c r="A235" s="127"/>
      <c r="B235" s="128"/>
      <c r="C235" s="28" t="s">
        <v>219</v>
      </c>
      <c r="D235" s="116"/>
      <c r="E235" s="129"/>
      <c r="F235" s="208"/>
      <c r="G235" s="201"/>
      <c r="H235" s="233"/>
      <c r="I235" s="234"/>
    </row>
    <row r="236" spans="1:9" ht="50.45" customHeight="1" x14ac:dyDescent="0.2">
      <c r="A236" s="127" t="s">
        <v>290</v>
      </c>
      <c r="B236" s="128" t="s">
        <v>61</v>
      </c>
      <c r="C236" s="27" t="s">
        <v>62</v>
      </c>
      <c r="D236" s="114" t="s">
        <v>37</v>
      </c>
      <c r="E236" s="117">
        <v>400</v>
      </c>
      <c r="F236" s="208"/>
      <c r="G236" s="200"/>
      <c r="H236" s="209"/>
      <c r="I236" s="209"/>
    </row>
    <row r="237" spans="1:9" ht="36.6" customHeight="1" x14ac:dyDescent="0.2">
      <c r="A237" s="127"/>
      <c r="B237" s="128"/>
      <c r="C237" s="28" t="s">
        <v>63</v>
      </c>
      <c r="D237" s="114"/>
      <c r="E237" s="117"/>
      <c r="F237" s="208"/>
      <c r="G237" s="201"/>
      <c r="H237" s="209"/>
      <c r="I237" s="209"/>
    </row>
    <row r="238" spans="1:9" ht="23.1" customHeight="1" x14ac:dyDescent="0.2">
      <c r="A238" s="235" t="s">
        <v>97</v>
      </c>
      <c r="B238" s="235"/>
      <c r="C238" s="236"/>
      <c r="D238" s="235"/>
      <c r="E238" s="235"/>
      <c r="F238" s="235"/>
      <c r="G238" s="235"/>
      <c r="H238" s="235"/>
      <c r="I238" s="235"/>
    </row>
    <row r="239" spans="1:9" ht="37.35" customHeight="1" x14ac:dyDescent="0.2">
      <c r="A239" s="127" t="s">
        <v>134</v>
      </c>
      <c r="B239" s="128" t="s">
        <v>99</v>
      </c>
      <c r="C239" s="27" t="s">
        <v>100</v>
      </c>
      <c r="D239" s="116" t="s">
        <v>22</v>
      </c>
      <c r="E239" s="129">
        <v>40</v>
      </c>
      <c r="F239" s="208"/>
      <c r="G239" s="200"/>
      <c r="H239" s="209"/>
      <c r="I239" s="209"/>
    </row>
    <row r="240" spans="1:9" ht="41.45" customHeight="1" x14ac:dyDescent="0.2">
      <c r="A240" s="127"/>
      <c r="B240" s="127"/>
      <c r="C240" s="28" t="s">
        <v>101</v>
      </c>
      <c r="D240" s="116"/>
      <c r="E240" s="129"/>
      <c r="F240" s="208"/>
      <c r="G240" s="201"/>
      <c r="H240" s="209"/>
      <c r="I240" s="209"/>
    </row>
    <row r="241" spans="1:9" ht="43.35" customHeight="1" x14ac:dyDescent="0.2">
      <c r="A241" s="93" t="s">
        <v>138</v>
      </c>
      <c r="B241" s="141" t="s">
        <v>107</v>
      </c>
      <c r="C241" s="27" t="s">
        <v>108</v>
      </c>
      <c r="D241" s="143" t="s">
        <v>18</v>
      </c>
      <c r="E241" s="124">
        <v>500</v>
      </c>
      <c r="F241" s="200"/>
      <c r="G241" s="200"/>
      <c r="H241" s="209"/>
      <c r="I241" s="209"/>
    </row>
    <row r="242" spans="1:9" ht="43.7" customHeight="1" x14ac:dyDescent="0.2">
      <c r="A242" s="94"/>
      <c r="B242" s="142"/>
      <c r="C242" s="28" t="s">
        <v>109</v>
      </c>
      <c r="D242" s="144"/>
      <c r="E242" s="125"/>
      <c r="F242" s="201"/>
      <c r="G242" s="201"/>
      <c r="H242" s="209"/>
      <c r="I242" s="209"/>
    </row>
    <row r="243" spans="1:9" ht="27.6" customHeight="1" x14ac:dyDescent="0.2">
      <c r="A243" s="127" t="s">
        <v>142</v>
      </c>
      <c r="B243" s="128" t="s">
        <v>111</v>
      </c>
      <c r="C243" s="27" t="s">
        <v>112</v>
      </c>
      <c r="D243" s="114" t="s">
        <v>18</v>
      </c>
      <c r="E243" s="117">
        <v>800</v>
      </c>
      <c r="F243" s="208"/>
      <c r="G243" s="200"/>
      <c r="H243" s="209"/>
      <c r="I243" s="209"/>
    </row>
    <row r="244" spans="1:9" ht="31.7" customHeight="1" x14ac:dyDescent="0.2">
      <c r="A244" s="127"/>
      <c r="B244" s="127"/>
      <c r="C244" s="28" t="s">
        <v>113</v>
      </c>
      <c r="D244" s="114"/>
      <c r="E244" s="117"/>
      <c r="F244" s="208"/>
      <c r="G244" s="201"/>
      <c r="H244" s="209"/>
      <c r="I244" s="209"/>
    </row>
    <row r="245" spans="1:9" ht="48" customHeight="1" x14ac:dyDescent="0.2">
      <c r="A245" s="127" t="s">
        <v>148</v>
      </c>
      <c r="B245" s="128" t="s">
        <v>122</v>
      </c>
      <c r="C245" s="27" t="s">
        <v>123</v>
      </c>
      <c r="D245" s="114" t="s">
        <v>22</v>
      </c>
      <c r="E245" s="117">
        <v>40</v>
      </c>
      <c r="F245" s="208"/>
      <c r="G245" s="200"/>
      <c r="H245" s="209"/>
      <c r="I245" s="209"/>
    </row>
    <row r="246" spans="1:9" ht="42.6" customHeight="1" x14ac:dyDescent="0.2">
      <c r="A246" s="127"/>
      <c r="B246" s="127"/>
      <c r="C246" s="28" t="s">
        <v>124</v>
      </c>
      <c r="D246" s="114"/>
      <c r="E246" s="117"/>
      <c r="F246" s="208"/>
      <c r="G246" s="201"/>
      <c r="H246" s="209"/>
      <c r="I246" s="209"/>
    </row>
    <row r="247" spans="1:9" ht="31.35" customHeight="1" x14ac:dyDescent="0.2">
      <c r="A247" s="127" t="s">
        <v>152</v>
      </c>
      <c r="B247" s="128" t="s">
        <v>126</v>
      </c>
      <c r="C247" s="27" t="s">
        <v>127</v>
      </c>
      <c r="D247" s="114" t="s">
        <v>18</v>
      </c>
      <c r="E247" s="117">
        <v>1140</v>
      </c>
      <c r="F247" s="208"/>
      <c r="G247" s="200"/>
      <c r="H247" s="209"/>
      <c r="I247" s="209"/>
    </row>
    <row r="248" spans="1:9" ht="34.35" customHeight="1" x14ac:dyDescent="0.2">
      <c r="A248" s="127"/>
      <c r="B248" s="127"/>
      <c r="C248" s="28" t="s">
        <v>128</v>
      </c>
      <c r="D248" s="114"/>
      <c r="E248" s="117"/>
      <c r="F248" s="208"/>
      <c r="G248" s="201"/>
      <c r="H248" s="209"/>
      <c r="I248" s="209"/>
    </row>
    <row r="249" spans="1:9" ht="28.7" customHeight="1" x14ac:dyDescent="0.2">
      <c r="A249" s="127" t="s">
        <v>156</v>
      </c>
      <c r="B249" s="128" t="s">
        <v>290</v>
      </c>
      <c r="C249" s="27" t="s">
        <v>291</v>
      </c>
      <c r="D249" s="114" t="s">
        <v>18</v>
      </c>
      <c r="E249" s="117">
        <v>120</v>
      </c>
      <c r="F249" s="208"/>
      <c r="G249" s="200"/>
      <c r="H249" s="209"/>
      <c r="I249" s="209"/>
    </row>
    <row r="250" spans="1:9" ht="39" customHeight="1" x14ac:dyDescent="0.2">
      <c r="A250" s="127"/>
      <c r="B250" s="127"/>
      <c r="C250" s="28" t="s">
        <v>292</v>
      </c>
      <c r="D250" s="114"/>
      <c r="E250" s="117"/>
      <c r="F250" s="208"/>
      <c r="G250" s="201"/>
      <c r="H250" s="209"/>
      <c r="I250" s="209"/>
    </row>
    <row r="251" spans="1:9" ht="39.6" customHeight="1" x14ac:dyDescent="0.2">
      <c r="A251" s="127" t="s">
        <v>160</v>
      </c>
      <c r="B251" s="128" t="s">
        <v>134</v>
      </c>
      <c r="C251" s="27" t="s">
        <v>274</v>
      </c>
      <c r="D251" s="114" t="s">
        <v>18</v>
      </c>
      <c r="E251" s="117">
        <v>120</v>
      </c>
      <c r="F251" s="208"/>
      <c r="G251" s="200"/>
      <c r="H251" s="209"/>
      <c r="I251" s="209"/>
    </row>
    <row r="252" spans="1:9" ht="30.6" customHeight="1" x14ac:dyDescent="0.2">
      <c r="A252" s="127"/>
      <c r="B252" s="127"/>
      <c r="C252" s="28" t="s">
        <v>275</v>
      </c>
      <c r="D252" s="114"/>
      <c r="E252" s="117"/>
      <c r="F252" s="208"/>
      <c r="G252" s="201"/>
      <c r="H252" s="209"/>
      <c r="I252" s="209"/>
    </row>
    <row r="253" spans="1:9" ht="21.6" customHeight="1" x14ac:dyDescent="0.2">
      <c r="A253" s="127" t="s">
        <v>164</v>
      </c>
      <c r="B253" s="128" t="s">
        <v>138</v>
      </c>
      <c r="C253" s="27" t="s">
        <v>139</v>
      </c>
      <c r="D253" s="116" t="s">
        <v>18</v>
      </c>
      <c r="E253" s="129">
        <v>500</v>
      </c>
      <c r="F253" s="208"/>
      <c r="G253" s="200"/>
      <c r="H253" s="209"/>
      <c r="I253" s="209"/>
    </row>
    <row r="254" spans="1:9" ht="29.45" customHeight="1" x14ac:dyDescent="0.2">
      <c r="A254" s="127"/>
      <c r="B254" s="127"/>
      <c r="C254" s="28" t="s">
        <v>140</v>
      </c>
      <c r="D254" s="116"/>
      <c r="E254" s="129"/>
      <c r="F254" s="208"/>
      <c r="G254" s="201"/>
      <c r="H254" s="209"/>
      <c r="I254" s="209"/>
    </row>
    <row r="255" spans="1:9" ht="33.6" hidden="1" customHeight="1" x14ac:dyDescent="0.2">
      <c r="A255" s="18"/>
      <c r="B255" s="18"/>
      <c r="C255" s="28" t="s">
        <v>293</v>
      </c>
      <c r="D255" s="17"/>
      <c r="E255" s="22"/>
      <c r="F255" s="23"/>
      <c r="G255" s="21"/>
      <c r="H255" s="237"/>
      <c r="I255" s="238"/>
    </row>
    <row r="256" spans="1:9" ht="33.6" customHeight="1" x14ac:dyDescent="0.2">
      <c r="A256" s="127" t="s">
        <v>168</v>
      </c>
      <c r="B256" s="128" t="s">
        <v>142</v>
      </c>
      <c r="C256" s="27" t="s">
        <v>294</v>
      </c>
      <c r="D256" s="116" t="s">
        <v>18</v>
      </c>
      <c r="E256" s="129">
        <v>800</v>
      </c>
      <c r="F256" s="208"/>
      <c r="G256" s="200"/>
      <c r="H256" s="209"/>
      <c r="I256" s="209"/>
    </row>
    <row r="257" spans="1:9" ht="42.6" customHeight="1" x14ac:dyDescent="0.2">
      <c r="A257" s="127"/>
      <c r="B257" s="127"/>
      <c r="C257" s="28" t="s">
        <v>293</v>
      </c>
      <c r="D257" s="116"/>
      <c r="E257" s="129"/>
      <c r="F257" s="208"/>
      <c r="G257" s="201"/>
      <c r="H257" s="209"/>
      <c r="I257" s="209"/>
    </row>
    <row r="258" spans="1:9" ht="70.7" customHeight="1" x14ac:dyDescent="0.2">
      <c r="A258" s="127" t="s">
        <v>174</v>
      </c>
      <c r="B258" s="174" t="s">
        <v>152</v>
      </c>
      <c r="C258" s="27" t="s">
        <v>153</v>
      </c>
      <c r="D258" s="114" t="s">
        <v>37</v>
      </c>
      <c r="E258" s="175">
        <v>750</v>
      </c>
      <c r="F258" s="182"/>
      <c r="G258" s="200"/>
      <c r="H258" s="170" t="s">
        <v>144</v>
      </c>
      <c r="I258" s="171"/>
    </row>
    <row r="259" spans="1:9" ht="79.7" customHeight="1" x14ac:dyDescent="0.2">
      <c r="A259" s="127"/>
      <c r="B259" s="174"/>
      <c r="C259" s="28" t="s">
        <v>154</v>
      </c>
      <c r="D259" s="114"/>
      <c r="E259" s="175"/>
      <c r="F259" s="182"/>
      <c r="G259" s="201"/>
      <c r="H259" s="170" t="s">
        <v>146</v>
      </c>
      <c r="I259" s="171"/>
    </row>
    <row r="260" spans="1:9" ht="28.7" customHeight="1" x14ac:dyDescent="0.2">
      <c r="A260" s="127" t="s">
        <v>245</v>
      </c>
      <c r="B260" s="174" t="s">
        <v>156</v>
      </c>
      <c r="C260" s="27" t="s">
        <v>295</v>
      </c>
      <c r="D260" s="144" t="s">
        <v>55</v>
      </c>
      <c r="E260" s="175">
        <v>40</v>
      </c>
      <c r="F260" s="182"/>
      <c r="G260" s="200"/>
      <c r="H260" s="112"/>
      <c r="I260" s="112"/>
    </row>
    <row r="261" spans="1:9" ht="28.35" customHeight="1" x14ac:dyDescent="0.2">
      <c r="A261" s="127"/>
      <c r="B261" s="174"/>
      <c r="C261" s="28" t="s">
        <v>158</v>
      </c>
      <c r="D261" s="114"/>
      <c r="E261" s="175"/>
      <c r="F261" s="182"/>
      <c r="G261" s="201"/>
      <c r="H261" s="112"/>
      <c r="I261" s="112"/>
    </row>
    <row r="262" spans="1:9" ht="39.6" customHeight="1" x14ac:dyDescent="0.2">
      <c r="A262" s="127" t="s">
        <v>182</v>
      </c>
      <c r="B262" s="174" t="s">
        <v>160</v>
      </c>
      <c r="C262" s="27" t="s">
        <v>161</v>
      </c>
      <c r="D262" s="114" t="s">
        <v>55</v>
      </c>
      <c r="E262" s="185">
        <v>64</v>
      </c>
      <c r="F262" s="187"/>
      <c r="G262" s="200"/>
      <c r="H262" s="249"/>
      <c r="I262" s="250"/>
    </row>
    <row r="263" spans="1:9" ht="46.35" customHeight="1" x14ac:dyDescent="0.2">
      <c r="A263" s="93"/>
      <c r="B263" s="174"/>
      <c r="C263" s="28" t="s">
        <v>162</v>
      </c>
      <c r="D263" s="114"/>
      <c r="E263" s="186"/>
      <c r="F263" s="188"/>
      <c r="G263" s="201"/>
      <c r="H263" s="245"/>
      <c r="I263" s="246"/>
    </row>
    <row r="264" spans="1:9" ht="14.45" customHeight="1" x14ac:dyDescent="0.2">
      <c r="A264" s="127" t="s">
        <v>186</v>
      </c>
      <c r="B264" s="174" t="s">
        <v>164</v>
      </c>
      <c r="C264" s="27" t="s">
        <v>296</v>
      </c>
      <c r="D264" s="114" t="s">
        <v>55</v>
      </c>
      <c r="E264" s="168">
        <v>11</v>
      </c>
      <c r="F264" s="97"/>
      <c r="G264" s="200"/>
      <c r="H264" s="231"/>
      <c r="I264" s="251"/>
    </row>
    <row r="265" spans="1:9" ht="22.35" customHeight="1" x14ac:dyDescent="0.2">
      <c r="A265" s="93"/>
      <c r="B265" s="174"/>
      <c r="C265" s="28" t="s">
        <v>166</v>
      </c>
      <c r="D265" s="114"/>
      <c r="E265" s="169"/>
      <c r="F265" s="98"/>
      <c r="G265" s="201"/>
      <c r="H265" s="233"/>
      <c r="I265" s="252"/>
    </row>
    <row r="266" spans="1:9" ht="36.950000000000003" customHeight="1" x14ac:dyDescent="0.2">
      <c r="A266" s="127" t="s">
        <v>190</v>
      </c>
      <c r="B266" s="222" t="s">
        <v>168</v>
      </c>
      <c r="C266" s="27" t="s">
        <v>169</v>
      </c>
      <c r="D266" s="144" t="s">
        <v>55</v>
      </c>
      <c r="E266" s="186">
        <v>82</v>
      </c>
      <c r="F266" s="188"/>
      <c r="G266" s="200"/>
      <c r="H266" s="183" t="s">
        <v>170</v>
      </c>
      <c r="I266" s="183"/>
    </row>
    <row r="267" spans="1:9" ht="39" customHeight="1" x14ac:dyDescent="0.2">
      <c r="A267" s="93"/>
      <c r="B267" s="174"/>
      <c r="C267" s="28" t="s">
        <v>171</v>
      </c>
      <c r="D267" s="114"/>
      <c r="E267" s="223"/>
      <c r="F267" s="224"/>
      <c r="G267" s="201"/>
      <c r="H267" s="183" t="s">
        <v>172</v>
      </c>
      <c r="I267" s="183"/>
    </row>
    <row r="268" spans="1:9" ht="34.700000000000003" customHeight="1" x14ac:dyDescent="0.2">
      <c r="A268" s="93" t="s">
        <v>297</v>
      </c>
      <c r="B268" s="239" t="s">
        <v>174</v>
      </c>
      <c r="C268" s="27" t="s">
        <v>298</v>
      </c>
      <c r="D268" s="143" t="s">
        <v>37</v>
      </c>
      <c r="E268" s="240">
        <v>90</v>
      </c>
      <c r="F268" s="187"/>
      <c r="G268" s="243"/>
      <c r="H268" s="245"/>
      <c r="I268" s="246"/>
    </row>
    <row r="269" spans="1:9" ht="36.6" customHeight="1" x14ac:dyDescent="0.2">
      <c r="A269" s="94"/>
      <c r="B269" s="167"/>
      <c r="C269" s="28" t="s">
        <v>176</v>
      </c>
      <c r="D269" s="144"/>
      <c r="E269" s="241"/>
      <c r="F269" s="242"/>
      <c r="G269" s="244"/>
      <c r="H269" s="247"/>
      <c r="I269" s="248"/>
    </row>
    <row r="270" spans="1:9" ht="40.700000000000003" customHeight="1" x14ac:dyDescent="0.2">
      <c r="A270" s="127" t="s">
        <v>299</v>
      </c>
      <c r="B270" s="128" t="s">
        <v>178</v>
      </c>
      <c r="C270" s="27" t="s">
        <v>300</v>
      </c>
      <c r="D270" s="114" t="s">
        <v>55</v>
      </c>
      <c r="E270" s="129">
        <v>12</v>
      </c>
      <c r="F270" s="208"/>
      <c r="G270" s="200"/>
      <c r="H270" s="258"/>
      <c r="I270" s="258"/>
    </row>
    <row r="271" spans="1:9" ht="40.35" customHeight="1" x14ac:dyDescent="0.2">
      <c r="A271" s="93"/>
      <c r="B271" s="127"/>
      <c r="C271" s="28" t="s">
        <v>180</v>
      </c>
      <c r="D271" s="114"/>
      <c r="E271" s="129"/>
      <c r="F271" s="208"/>
      <c r="G271" s="201"/>
      <c r="H271" s="258"/>
      <c r="I271" s="258"/>
    </row>
    <row r="272" spans="1:9" ht="49.35" customHeight="1" x14ac:dyDescent="0.2">
      <c r="A272" s="127" t="s">
        <v>301</v>
      </c>
      <c r="B272" s="128" t="s">
        <v>182</v>
      </c>
      <c r="C272" s="27" t="s">
        <v>302</v>
      </c>
      <c r="D272" s="114" t="s">
        <v>55</v>
      </c>
      <c r="E272" s="129">
        <v>12</v>
      </c>
      <c r="F272" s="208"/>
      <c r="G272" s="200"/>
      <c r="H272" s="258"/>
      <c r="I272" s="258"/>
    </row>
    <row r="273" spans="1:9" ht="43.7" customHeight="1" x14ac:dyDescent="0.2">
      <c r="A273" s="93"/>
      <c r="B273" s="127"/>
      <c r="C273" s="28" t="s">
        <v>184</v>
      </c>
      <c r="D273" s="114"/>
      <c r="E273" s="129"/>
      <c r="F273" s="208"/>
      <c r="G273" s="201"/>
      <c r="H273" s="258"/>
      <c r="I273" s="258"/>
    </row>
    <row r="274" spans="1:9" ht="18.75" x14ac:dyDescent="0.2">
      <c r="A274" s="253" t="s">
        <v>253</v>
      </c>
      <c r="B274" s="253"/>
      <c r="C274" s="207"/>
      <c r="D274" s="253"/>
      <c r="E274" s="253"/>
      <c r="F274" s="253"/>
      <c r="G274" s="253"/>
      <c r="H274" s="253"/>
      <c r="I274" s="253"/>
    </row>
    <row r="275" spans="1:9" ht="49.5" customHeight="1" x14ac:dyDescent="0.2">
      <c r="A275" s="127" t="s">
        <v>303</v>
      </c>
      <c r="B275" s="198" t="s">
        <v>199</v>
      </c>
      <c r="C275" s="27" t="s">
        <v>304</v>
      </c>
      <c r="D275" s="114" t="s">
        <v>55</v>
      </c>
      <c r="E275" s="156">
        <v>1</v>
      </c>
      <c r="F275" s="200"/>
      <c r="G275" s="254"/>
      <c r="H275" s="256" t="s">
        <v>305</v>
      </c>
      <c r="I275" s="257"/>
    </row>
    <row r="276" spans="1:9" ht="49.5" customHeight="1" x14ac:dyDescent="0.2">
      <c r="A276" s="127"/>
      <c r="B276" s="199"/>
      <c r="C276" s="28" t="s">
        <v>202</v>
      </c>
      <c r="D276" s="114"/>
      <c r="E276" s="157"/>
      <c r="F276" s="201"/>
      <c r="G276" s="255"/>
      <c r="H276" s="256" t="s">
        <v>306</v>
      </c>
      <c r="I276" s="257"/>
    </row>
    <row r="277" spans="1:9" ht="58.7" customHeight="1" x14ac:dyDescent="0.2">
      <c r="A277" s="3">
        <v>5</v>
      </c>
      <c r="B277" s="211" t="s">
        <v>307</v>
      </c>
      <c r="C277" s="212"/>
      <c r="D277" s="211"/>
      <c r="E277" s="211"/>
      <c r="F277" s="211"/>
      <c r="G277" s="211"/>
      <c r="H277" s="211"/>
      <c r="I277" s="211"/>
    </row>
    <row r="278" spans="1:9" ht="23.1" customHeight="1" x14ac:dyDescent="0.2">
      <c r="A278" s="220" t="s">
        <v>208</v>
      </c>
      <c r="B278" s="220"/>
      <c r="C278" s="220"/>
      <c r="D278" s="220"/>
      <c r="E278" s="220"/>
      <c r="F278" s="220"/>
      <c r="G278" s="220"/>
      <c r="H278" s="220"/>
      <c r="I278" s="220"/>
    </row>
    <row r="279" spans="1:9" ht="38.450000000000003" customHeight="1" x14ac:dyDescent="0.2">
      <c r="A279" s="115" t="s">
        <v>195</v>
      </c>
      <c r="B279" s="115" t="s">
        <v>35</v>
      </c>
      <c r="C279" s="27" t="s">
        <v>211</v>
      </c>
      <c r="D279" s="116" t="s">
        <v>37</v>
      </c>
      <c r="E279" s="129">
        <v>50</v>
      </c>
      <c r="F279" s="208"/>
      <c r="G279" s="259"/>
      <c r="H279" s="209"/>
      <c r="I279" s="209"/>
    </row>
    <row r="280" spans="1:9" ht="34.35" customHeight="1" x14ac:dyDescent="0.2">
      <c r="A280" s="115"/>
      <c r="B280" s="115"/>
      <c r="C280" s="28" t="s">
        <v>38</v>
      </c>
      <c r="D280" s="116"/>
      <c r="E280" s="129"/>
      <c r="F280" s="208"/>
      <c r="G280" s="259"/>
      <c r="H280" s="209"/>
      <c r="I280" s="209"/>
    </row>
    <row r="281" spans="1:9" ht="37.35" customHeight="1" x14ac:dyDescent="0.2">
      <c r="A281" s="115" t="s">
        <v>255</v>
      </c>
      <c r="B281" s="140" t="s">
        <v>39</v>
      </c>
      <c r="C281" s="27" t="s">
        <v>40</v>
      </c>
      <c r="D281" s="114" t="s">
        <v>37</v>
      </c>
      <c r="E281" s="129">
        <v>50</v>
      </c>
      <c r="F281" s="208"/>
      <c r="G281" s="259"/>
      <c r="H281" s="209"/>
      <c r="I281" s="209"/>
    </row>
    <row r="282" spans="1:9" ht="42" customHeight="1" x14ac:dyDescent="0.2">
      <c r="A282" s="115"/>
      <c r="B282" s="115"/>
      <c r="C282" s="28" t="s">
        <v>41</v>
      </c>
      <c r="D282" s="114"/>
      <c r="E282" s="129"/>
      <c r="F282" s="208"/>
      <c r="G282" s="259"/>
      <c r="H282" s="209"/>
      <c r="I282" s="209"/>
    </row>
    <row r="283" spans="1:9" ht="23.45" customHeight="1" x14ac:dyDescent="0.2">
      <c r="A283" s="220" t="s">
        <v>266</v>
      </c>
      <c r="B283" s="220"/>
      <c r="C283" s="220"/>
      <c r="D283" s="220"/>
      <c r="E283" s="220"/>
      <c r="F283" s="220"/>
      <c r="G283" s="220"/>
      <c r="H283" s="220"/>
      <c r="I283" s="220"/>
    </row>
    <row r="284" spans="1:9" ht="21.6" customHeight="1" x14ac:dyDescent="0.2">
      <c r="A284" s="127" t="s">
        <v>259</v>
      </c>
      <c r="B284" s="128" t="s">
        <v>44</v>
      </c>
      <c r="C284" s="27" t="s">
        <v>45</v>
      </c>
      <c r="D284" s="116" t="s">
        <v>55</v>
      </c>
      <c r="E284" s="117">
        <v>29</v>
      </c>
      <c r="F284" s="208"/>
      <c r="G284" s="259"/>
      <c r="H284" s="260"/>
      <c r="I284" s="260"/>
    </row>
    <row r="285" spans="1:9" ht="20.100000000000001" customHeight="1" x14ac:dyDescent="0.2">
      <c r="A285" s="127"/>
      <c r="B285" s="128"/>
      <c r="C285" s="28" t="s">
        <v>47</v>
      </c>
      <c r="D285" s="116"/>
      <c r="E285" s="117"/>
      <c r="F285" s="208"/>
      <c r="G285" s="259"/>
      <c r="H285" s="260"/>
      <c r="I285" s="260"/>
    </row>
    <row r="286" spans="1:9" ht="25.35" customHeight="1" x14ac:dyDescent="0.2">
      <c r="A286" s="127" t="s">
        <v>199</v>
      </c>
      <c r="B286" s="128" t="s">
        <v>49</v>
      </c>
      <c r="C286" s="27" t="s">
        <v>50</v>
      </c>
      <c r="D286" s="114" t="s">
        <v>22</v>
      </c>
      <c r="E286" s="131">
        <v>10</v>
      </c>
      <c r="F286" s="208"/>
      <c r="G286" s="259"/>
      <c r="H286" s="260"/>
      <c r="I286" s="260"/>
    </row>
    <row r="287" spans="1:9" ht="22.35" customHeight="1" x14ac:dyDescent="0.2">
      <c r="A287" s="127"/>
      <c r="B287" s="128"/>
      <c r="C287" s="28" t="s">
        <v>51</v>
      </c>
      <c r="D287" s="114"/>
      <c r="E287" s="131"/>
      <c r="F287" s="208"/>
      <c r="G287" s="259"/>
      <c r="H287" s="260"/>
      <c r="I287" s="260"/>
    </row>
    <row r="288" spans="1:9" ht="78" customHeight="1" x14ac:dyDescent="0.2">
      <c r="A288" s="127" t="s">
        <v>204</v>
      </c>
      <c r="B288" s="128" t="s">
        <v>53</v>
      </c>
      <c r="C288" s="27" t="s">
        <v>308</v>
      </c>
      <c r="D288" s="114" t="s">
        <v>55</v>
      </c>
      <c r="E288" s="129">
        <v>2</v>
      </c>
      <c r="F288" s="208"/>
      <c r="G288" s="259"/>
      <c r="H288" s="112" t="s">
        <v>26</v>
      </c>
      <c r="I288" s="112"/>
    </row>
    <row r="289" spans="1:9" ht="80.45" customHeight="1" x14ac:dyDescent="0.2">
      <c r="A289" s="127"/>
      <c r="B289" s="128"/>
      <c r="C289" s="28" t="s">
        <v>56</v>
      </c>
      <c r="D289" s="114"/>
      <c r="E289" s="129"/>
      <c r="F289" s="208"/>
      <c r="G289" s="259"/>
      <c r="H289" s="112" t="s">
        <v>28</v>
      </c>
      <c r="I289" s="112"/>
    </row>
    <row r="290" spans="1:9" ht="91.5" customHeight="1" x14ac:dyDescent="0.2">
      <c r="A290" s="127" t="s">
        <v>309</v>
      </c>
      <c r="B290" s="128" t="s">
        <v>212</v>
      </c>
      <c r="C290" s="27" t="s">
        <v>218</v>
      </c>
      <c r="D290" s="116" t="s">
        <v>55</v>
      </c>
      <c r="E290" s="117">
        <v>18</v>
      </c>
      <c r="F290" s="208"/>
      <c r="G290" s="259"/>
      <c r="H290" s="112" t="s">
        <v>26</v>
      </c>
      <c r="I290" s="112"/>
    </row>
    <row r="291" spans="1:9" ht="97.35" customHeight="1" x14ac:dyDescent="0.2">
      <c r="A291" s="127"/>
      <c r="B291" s="128"/>
      <c r="C291" s="28" t="s">
        <v>219</v>
      </c>
      <c r="D291" s="116"/>
      <c r="E291" s="117"/>
      <c r="F291" s="208"/>
      <c r="G291" s="259"/>
      <c r="H291" s="112" t="s">
        <v>28</v>
      </c>
      <c r="I291" s="112"/>
    </row>
    <row r="292" spans="1:9" ht="43.35" customHeight="1" x14ac:dyDescent="0.2">
      <c r="A292" s="127" t="s">
        <v>310</v>
      </c>
      <c r="B292" s="128" t="s">
        <v>61</v>
      </c>
      <c r="C292" s="27" t="s">
        <v>62</v>
      </c>
      <c r="D292" s="114" t="s">
        <v>37</v>
      </c>
      <c r="E292" s="129">
        <v>100</v>
      </c>
      <c r="F292" s="208"/>
      <c r="G292" s="259"/>
      <c r="H292" s="260"/>
      <c r="I292" s="260"/>
    </row>
    <row r="293" spans="1:9" ht="48.6" customHeight="1" x14ac:dyDescent="0.2">
      <c r="A293" s="127"/>
      <c r="B293" s="128"/>
      <c r="C293" s="28" t="s">
        <v>63</v>
      </c>
      <c r="D293" s="114"/>
      <c r="E293" s="129"/>
      <c r="F293" s="208"/>
      <c r="G293" s="259"/>
      <c r="H293" s="260"/>
      <c r="I293" s="260"/>
    </row>
    <row r="294" spans="1:9" ht="21" customHeight="1" x14ac:dyDescent="0.2">
      <c r="A294" s="220" t="s">
        <v>311</v>
      </c>
      <c r="B294" s="220"/>
      <c r="C294" s="220"/>
      <c r="D294" s="220"/>
      <c r="E294" s="220"/>
      <c r="F294" s="220"/>
      <c r="G294" s="220"/>
      <c r="H294" s="220"/>
      <c r="I294" s="220"/>
    </row>
    <row r="295" spans="1:9" ht="55.5" customHeight="1" x14ac:dyDescent="0.2">
      <c r="A295" s="127" t="s">
        <v>312</v>
      </c>
      <c r="B295" s="140" t="s">
        <v>66</v>
      </c>
      <c r="C295" s="27" t="s">
        <v>313</v>
      </c>
      <c r="D295" s="114" t="s">
        <v>18</v>
      </c>
      <c r="E295" s="117">
        <v>10</v>
      </c>
      <c r="F295" s="208"/>
      <c r="G295" s="254"/>
      <c r="H295" s="209"/>
      <c r="I295" s="209"/>
    </row>
    <row r="296" spans="1:9" ht="59.45" customHeight="1" x14ac:dyDescent="0.2">
      <c r="A296" s="127"/>
      <c r="B296" s="140"/>
      <c r="C296" s="28" t="s">
        <v>68</v>
      </c>
      <c r="D296" s="114"/>
      <c r="E296" s="117"/>
      <c r="F296" s="208"/>
      <c r="G296" s="255"/>
      <c r="H296" s="209"/>
      <c r="I296" s="209"/>
    </row>
    <row r="297" spans="1:9" ht="36" customHeight="1" x14ac:dyDescent="0.2">
      <c r="A297" s="127" t="s">
        <v>314</v>
      </c>
      <c r="B297" s="128" t="s">
        <v>70</v>
      </c>
      <c r="C297" s="27" t="s">
        <v>71</v>
      </c>
      <c r="D297" s="114" t="s">
        <v>22</v>
      </c>
      <c r="E297" s="261">
        <v>30</v>
      </c>
      <c r="F297" s="208"/>
      <c r="G297" s="254"/>
      <c r="H297" s="209"/>
      <c r="I297" s="209"/>
    </row>
    <row r="298" spans="1:9" ht="33" customHeight="1" x14ac:dyDescent="0.2">
      <c r="A298" s="127"/>
      <c r="B298" s="128"/>
      <c r="C298" s="28" t="s">
        <v>72</v>
      </c>
      <c r="D298" s="114"/>
      <c r="E298" s="261"/>
      <c r="F298" s="208"/>
      <c r="G298" s="255"/>
      <c r="H298" s="209"/>
      <c r="I298" s="209"/>
    </row>
    <row r="299" spans="1:9" ht="57.6" customHeight="1" x14ac:dyDescent="0.2">
      <c r="A299" s="127" t="s">
        <v>315</v>
      </c>
      <c r="B299" s="128" t="s">
        <v>78</v>
      </c>
      <c r="C299" s="27" t="s">
        <v>316</v>
      </c>
      <c r="D299" s="114" t="s">
        <v>18</v>
      </c>
      <c r="E299" s="129">
        <v>350</v>
      </c>
      <c r="F299" s="208"/>
      <c r="G299" s="254"/>
      <c r="H299" s="209"/>
      <c r="I299" s="209"/>
    </row>
    <row r="300" spans="1:9" ht="58.35" customHeight="1" x14ac:dyDescent="0.2">
      <c r="A300" s="127"/>
      <c r="B300" s="128"/>
      <c r="C300" s="28" t="s">
        <v>317</v>
      </c>
      <c r="D300" s="114"/>
      <c r="E300" s="129"/>
      <c r="F300" s="208"/>
      <c r="G300" s="255"/>
      <c r="H300" s="209"/>
      <c r="I300" s="209"/>
    </row>
    <row r="301" spans="1:9" ht="32.450000000000003" customHeight="1" x14ac:dyDescent="0.2">
      <c r="A301" s="127" t="s">
        <v>318</v>
      </c>
      <c r="B301" s="140" t="s">
        <v>82</v>
      </c>
      <c r="C301" s="27" t="s">
        <v>319</v>
      </c>
      <c r="D301" s="114" t="s">
        <v>18</v>
      </c>
      <c r="E301" s="95">
        <v>35</v>
      </c>
      <c r="F301" s="200"/>
      <c r="G301" s="254"/>
      <c r="H301" s="262"/>
      <c r="I301" s="263"/>
    </row>
    <row r="302" spans="1:9" ht="40.35" customHeight="1" x14ac:dyDescent="0.2">
      <c r="A302" s="127"/>
      <c r="B302" s="128"/>
      <c r="C302" s="28" t="s">
        <v>84</v>
      </c>
      <c r="D302" s="114"/>
      <c r="E302" s="96"/>
      <c r="F302" s="201"/>
      <c r="G302" s="255"/>
      <c r="H302" s="264"/>
      <c r="I302" s="265"/>
    </row>
    <row r="303" spans="1:9" ht="30" customHeight="1" x14ac:dyDescent="0.2">
      <c r="A303" s="127" t="s">
        <v>320</v>
      </c>
      <c r="B303" s="128" t="s">
        <v>90</v>
      </c>
      <c r="C303" s="27" t="s">
        <v>91</v>
      </c>
      <c r="D303" s="207" t="s">
        <v>18</v>
      </c>
      <c r="E303" s="129">
        <v>400</v>
      </c>
      <c r="F303" s="208"/>
      <c r="G303" s="254"/>
      <c r="H303" s="209"/>
      <c r="I303" s="209"/>
    </row>
    <row r="304" spans="1:9" ht="29.45" customHeight="1" x14ac:dyDescent="0.2">
      <c r="A304" s="127"/>
      <c r="B304" s="128"/>
      <c r="C304" s="28" t="s">
        <v>92</v>
      </c>
      <c r="D304" s="207"/>
      <c r="E304" s="129"/>
      <c r="F304" s="208"/>
      <c r="G304" s="255"/>
      <c r="H304" s="209"/>
      <c r="I304" s="209"/>
    </row>
    <row r="305" spans="1:9" ht="38.25" customHeight="1" x14ac:dyDescent="0.2">
      <c r="A305" s="127" t="s">
        <v>321</v>
      </c>
      <c r="B305" s="128" t="s">
        <v>267</v>
      </c>
      <c r="C305" s="27" t="s">
        <v>322</v>
      </c>
      <c r="D305" s="114" t="s">
        <v>22</v>
      </c>
      <c r="E305" s="129">
        <v>10</v>
      </c>
      <c r="F305" s="208"/>
      <c r="G305" s="254"/>
      <c r="H305" s="209"/>
      <c r="I305" s="209"/>
    </row>
    <row r="306" spans="1:9" ht="36.6" customHeight="1" x14ac:dyDescent="0.2">
      <c r="A306" s="127"/>
      <c r="B306" s="128"/>
      <c r="C306" s="28" t="s">
        <v>323</v>
      </c>
      <c r="D306" s="114"/>
      <c r="E306" s="129"/>
      <c r="F306" s="208"/>
      <c r="G306" s="255"/>
      <c r="H306" s="209"/>
      <c r="I306" s="209"/>
    </row>
    <row r="307" spans="1:9" ht="33.6" customHeight="1" x14ac:dyDescent="0.2">
      <c r="A307" s="127" t="s">
        <v>324</v>
      </c>
      <c r="B307" s="127" t="s">
        <v>268</v>
      </c>
      <c r="C307" s="27" t="s">
        <v>87</v>
      </c>
      <c r="D307" s="253" t="s">
        <v>37</v>
      </c>
      <c r="E307" s="129">
        <v>50</v>
      </c>
      <c r="F307" s="208"/>
      <c r="G307" s="254"/>
      <c r="H307" s="209"/>
      <c r="I307" s="209"/>
    </row>
    <row r="308" spans="1:9" ht="48.6" customHeight="1" x14ac:dyDescent="0.2">
      <c r="A308" s="127"/>
      <c r="B308" s="127"/>
      <c r="C308" s="28" t="s">
        <v>88</v>
      </c>
      <c r="D308" s="253"/>
      <c r="E308" s="129"/>
      <c r="F308" s="208"/>
      <c r="G308" s="255"/>
      <c r="H308" s="209"/>
      <c r="I308" s="209"/>
    </row>
    <row r="309" spans="1:9" ht="20.100000000000001" customHeight="1" x14ac:dyDescent="0.2">
      <c r="A309" s="213" t="s">
        <v>325</v>
      </c>
      <c r="B309" s="213"/>
      <c r="C309" s="217"/>
      <c r="D309" s="213"/>
      <c r="E309" s="213"/>
      <c r="F309" s="213"/>
      <c r="G309" s="213"/>
      <c r="H309" s="213"/>
      <c r="I309" s="213"/>
    </row>
    <row r="310" spans="1:9" ht="37.35" customHeight="1" x14ac:dyDescent="0.2">
      <c r="A310" s="127" t="s">
        <v>326</v>
      </c>
      <c r="B310" s="128" t="s">
        <v>99</v>
      </c>
      <c r="C310" s="27" t="s">
        <v>100</v>
      </c>
      <c r="D310" s="116" t="s">
        <v>22</v>
      </c>
      <c r="E310" s="129">
        <v>150</v>
      </c>
      <c r="F310" s="208"/>
      <c r="G310" s="259"/>
      <c r="H310" s="209"/>
      <c r="I310" s="209"/>
    </row>
    <row r="311" spans="1:9" ht="40.35" customHeight="1" x14ac:dyDescent="0.2">
      <c r="A311" s="127"/>
      <c r="B311" s="127"/>
      <c r="C311" s="28" t="s">
        <v>101</v>
      </c>
      <c r="D311" s="116"/>
      <c r="E311" s="129"/>
      <c r="F311" s="208"/>
      <c r="G311" s="259"/>
      <c r="H311" s="209"/>
      <c r="I311" s="209"/>
    </row>
    <row r="312" spans="1:9" ht="36" customHeight="1" x14ac:dyDescent="0.2">
      <c r="A312" s="127" t="s">
        <v>327</v>
      </c>
      <c r="B312" s="166" t="s">
        <v>103</v>
      </c>
      <c r="C312" s="27" t="s">
        <v>104</v>
      </c>
      <c r="D312" s="114" t="s">
        <v>22</v>
      </c>
      <c r="E312" s="168">
        <v>1</v>
      </c>
      <c r="F312" s="270"/>
      <c r="G312" s="259"/>
      <c r="H312" s="262"/>
      <c r="I312" s="263"/>
    </row>
    <row r="313" spans="1:9" ht="34.35" customHeight="1" x14ac:dyDescent="0.2">
      <c r="A313" s="127"/>
      <c r="B313" s="167"/>
      <c r="C313" s="28" t="s">
        <v>105</v>
      </c>
      <c r="D313" s="114"/>
      <c r="E313" s="169"/>
      <c r="F313" s="271"/>
      <c r="G313" s="259"/>
      <c r="H313" s="264"/>
      <c r="I313" s="265"/>
    </row>
    <row r="314" spans="1:9" ht="36.950000000000003" customHeight="1" x14ac:dyDescent="0.2">
      <c r="A314" s="127" t="s">
        <v>328</v>
      </c>
      <c r="B314" s="166" t="s">
        <v>107</v>
      </c>
      <c r="C314" s="27" t="s">
        <v>108</v>
      </c>
      <c r="D314" s="114" t="s">
        <v>18</v>
      </c>
      <c r="E314" s="129">
        <v>400</v>
      </c>
      <c r="F314" s="208"/>
      <c r="G314" s="259"/>
      <c r="H314" s="266" t="s">
        <v>329</v>
      </c>
      <c r="I314" s="267"/>
    </row>
    <row r="315" spans="1:9" ht="37.700000000000003" customHeight="1" x14ac:dyDescent="0.2">
      <c r="A315" s="127"/>
      <c r="B315" s="167"/>
      <c r="C315" s="28" t="s">
        <v>109</v>
      </c>
      <c r="D315" s="114"/>
      <c r="E315" s="129"/>
      <c r="F315" s="208"/>
      <c r="G315" s="259"/>
      <c r="H315" s="268" t="s">
        <v>330</v>
      </c>
      <c r="I315" s="269"/>
    </row>
    <row r="316" spans="1:9" ht="34.5" customHeight="1" x14ac:dyDescent="0.2">
      <c r="A316" s="127" t="s">
        <v>331</v>
      </c>
      <c r="B316" s="166" t="s">
        <v>115</v>
      </c>
      <c r="C316" s="27" t="s">
        <v>116</v>
      </c>
      <c r="D316" s="114" t="s">
        <v>117</v>
      </c>
      <c r="E316" s="175">
        <v>700</v>
      </c>
      <c r="F316" s="275"/>
      <c r="G316" s="259"/>
      <c r="H316" s="170" t="s">
        <v>118</v>
      </c>
      <c r="I316" s="171"/>
    </row>
    <row r="317" spans="1:9" ht="18.75" x14ac:dyDescent="0.2">
      <c r="A317" s="127"/>
      <c r="B317" s="274"/>
      <c r="C317" s="28" t="s">
        <v>332</v>
      </c>
      <c r="D317" s="114"/>
      <c r="E317" s="185"/>
      <c r="F317" s="276"/>
      <c r="G317" s="259"/>
      <c r="H317" s="170" t="s">
        <v>120</v>
      </c>
      <c r="I317" s="171"/>
    </row>
    <row r="318" spans="1:9" ht="40.700000000000003" customHeight="1" x14ac:dyDescent="0.2">
      <c r="A318" s="127" t="s">
        <v>333</v>
      </c>
      <c r="B318" s="115" t="s">
        <v>122</v>
      </c>
      <c r="C318" s="27" t="s">
        <v>123</v>
      </c>
      <c r="D318" s="114" t="s">
        <v>22</v>
      </c>
      <c r="E318" s="168">
        <v>15</v>
      </c>
      <c r="F318" s="273"/>
      <c r="G318" s="259"/>
      <c r="H318" s="209"/>
      <c r="I318" s="209"/>
    </row>
    <row r="319" spans="1:9" ht="40.35" customHeight="1" x14ac:dyDescent="0.2">
      <c r="A319" s="127"/>
      <c r="B319" s="115"/>
      <c r="C319" s="28" t="s">
        <v>124</v>
      </c>
      <c r="D319" s="114"/>
      <c r="E319" s="169"/>
      <c r="F319" s="273"/>
      <c r="G319" s="259"/>
      <c r="H319" s="209"/>
      <c r="I319" s="209"/>
    </row>
    <row r="320" spans="1:9" ht="38.450000000000003" customHeight="1" x14ac:dyDescent="0.2">
      <c r="A320" s="127" t="s">
        <v>334</v>
      </c>
      <c r="B320" s="115" t="s">
        <v>126</v>
      </c>
      <c r="C320" s="27" t="s">
        <v>127</v>
      </c>
      <c r="D320" s="144" t="s">
        <v>18</v>
      </c>
      <c r="E320" s="96">
        <v>1640</v>
      </c>
      <c r="F320" s="201"/>
      <c r="G320" s="259"/>
      <c r="H320" s="272"/>
      <c r="I320" s="272"/>
    </row>
    <row r="321" spans="1:9" ht="30.6" customHeight="1" x14ac:dyDescent="0.2">
      <c r="A321" s="127"/>
      <c r="B321" s="115"/>
      <c r="C321" s="28" t="s">
        <v>128</v>
      </c>
      <c r="D321" s="114"/>
      <c r="E321" s="129"/>
      <c r="F321" s="208"/>
      <c r="G321" s="259"/>
      <c r="H321" s="209"/>
      <c r="I321" s="209"/>
    </row>
    <row r="322" spans="1:9" ht="48" customHeight="1" x14ac:dyDescent="0.2">
      <c r="A322" s="127" t="s">
        <v>335</v>
      </c>
      <c r="B322" s="128" t="s">
        <v>134</v>
      </c>
      <c r="C322" s="27" t="s">
        <v>274</v>
      </c>
      <c r="D322" s="114" t="s">
        <v>18</v>
      </c>
      <c r="E322" s="95">
        <v>50</v>
      </c>
      <c r="F322" s="208"/>
      <c r="G322" s="259"/>
      <c r="H322" s="209"/>
      <c r="I322" s="209"/>
    </row>
    <row r="323" spans="1:9" ht="43.7" customHeight="1" x14ac:dyDescent="0.2">
      <c r="A323" s="127"/>
      <c r="B323" s="127"/>
      <c r="C323" s="28" t="s">
        <v>275</v>
      </c>
      <c r="D323" s="114"/>
      <c r="E323" s="96"/>
      <c r="F323" s="208"/>
      <c r="G323" s="259"/>
      <c r="H323" s="209"/>
      <c r="I323" s="209"/>
    </row>
    <row r="324" spans="1:9" ht="48" customHeight="1" x14ac:dyDescent="0.2">
      <c r="A324" s="127" t="s">
        <v>336</v>
      </c>
      <c r="B324" s="222" t="s">
        <v>152</v>
      </c>
      <c r="C324" s="27" t="s">
        <v>153</v>
      </c>
      <c r="D324" s="144" t="s">
        <v>37</v>
      </c>
      <c r="E324" s="223">
        <v>400</v>
      </c>
      <c r="F324" s="283"/>
      <c r="G324" s="259"/>
      <c r="H324" s="282"/>
      <c r="I324" s="282"/>
    </row>
    <row r="325" spans="1:9" ht="35.1" customHeight="1" x14ac:dyDescent="0.2">
      <c r="A325" s="127"/>
      <c r="B325" s="174"/>
      <c r="C325" s="28" t="s">
        <v>154</v>
      </c>
      <c r="D325" s="114"/>
      <c r="E325" s="175"/>
      <c r="F325" s="176"/>
      <c r="G325" s="259"/>
      <c r="H325" s="177"/>
      <c r="I325" s="177"/>
    </row>
    <row r="326" spans="1:9" ht="28.7" customHeight="1" x14ac:dyDescent="0.2">
      <c r="A326" s="127" t="s">
        <v>337</v>
      </c>
      <c r="B326" s="222" t="s">
        <v>156</v>
      </c>
      <c r="C326" s="27" t="s">
        <v>295</v>
      </c>
      <c r="D326" s="144" t="s">
        <v>55</v>
      </c>
      <c r="E326" s="175">
        <v>40</v>
      </c>
      <c r="F326" s="182"/>
      <c r="G326" s="259"/>
      <c r="H326" s="177"/>
      <c r="I326" s="177"/>
    </row>
    <row r="327" spans="1:9" ht="24.6" customHeight="1" x14ac:dyDescent="0.2">
      <c r="A327" s="127"/>
      <c r="B327" s="174"/>
      <c r="C327" s="28" t="s">
        <v>158</v>
      </c>
      <c r="D327" s="114"/>
      <c r="E327" s="175"/>
      <c r="F327" s="182"/>
      <c r="G327" s="259"/>
      <c r="H327" s="177"/>
      <c r="I327" s="177"/>
    </row>
    <row r="328" spans="1:9" ht="36" customHeight="1" x14ac:dyDescent="0.2">
      <c r="A328" s="127" t="s">
        <v>338</v>
      </c>
      <c r="B328" s="222" t="s">
        <v>160</v>
      </c>
      <c r="C328" s="27" t="s">
        <v>161</v>
      </c>
      <c r="D328" s="114" t="s">
        <v>55</v>
      </c>
      <c r="E328" s="185">
        <v>20</v>
      </c>
      <c r="F328" s="187"/>
      <c r="G328" s="259"/>
      <c r="H328" s="277"/>
      <c r="I328" s="278"/>
    </row>
    <row r="329" spans="1:9" ht="36.6" customHeight="1" x14ac:dyDescent="0.2">
      <c r="A329" s="127"/>
      <c r="B329" s="174"/>
      <c r="C329" s="28" t="s">
        <v>162</v>
      </c>
      <c r="D329" s="114"/>
      <c r="E329" s="186"/>
      <c r="F329" s="188"/>
      <c r="G329" s="259"/>
      <c r="H329" s="279"/>
      <c r="I329" s="280"/>
    </row>
    <row r="330" spans="1:9" ht="14.45" customHeight="1" x14ac:dyDescent="0.2">
      <c r="A330" s="127" t="s">
        <v>339</v>
      </c>
      <c r="B330" s="281" t="s">
        <v>164</v>
      </c>
      <c r="C330" s="27" t="s">
        <v>296</v>
      </c>
      <c r="D330" s="114" t="s">
        <v>55</v>
      </c>
      <c r="E330" s="168">
        <v>2</v>
      </c>
      <c r="F330" s="97"/>
      <c r="G330" s="259"/>
      <c r="H330" s="162"/>
      <c r="I330" s="163"/>
    </row>
    <row r="331" spans="1:9" ht="35.450000000000003" customHeight="1" x14ac:dyDescent="0.2">
      <c r="A331" s="127"/>
      <c r="B331" s="222"/>
      <c r="C331" s="28" t="s">
        <v>166</v>
      </c>
      <c r="D331" s="114"/>
      <c r="E331" s="169"/>
      <c r="F331" s="98"/>
      <c r="G331" s="259"/>
      <c r="H331" s="164"/>
      <c r="I331" s="165"/>
    </row>
    <row r="332" spans="1:9" ht="36.950000000000003" customHeight="1" x14ac:dyDescent="0.2">
      <c r="A332" s="127" t="s">
        <v>340</v>
      </c>
      <c r="B332" s="281" t="s">
        <v>168</v>
      </c>
      <c r="C332" s="27" t="s">
        <v>169</v>
      </c>
      <c r="D332" s="144" t="s">
        <v>55</v>
      </c>
      <c r="E332" s="186">
        <v>100</v>
      </c>
      <c r="F332" s="188"/>
      <c r="G332" s="259"/>
      <c r="H332" s="183" t="s">
        <v>170</v>
      </c>
      <c r="I332" s="183"/>
    </row>
    <row r="333" spans="1:9" ht="37.700000000000003" customHeight="1" x14ac:dyDescent="0.2">
      <c r="A333" s="127"/>
      <c r="B333" s="222"/>
      <c r="C333" s="28" t="s">
        <v>171</v>
      </c>
      <c r="D333" s="143"/>
      <c r="E333" s="186"/>
      <c r="F333" s="188"/>
      <c r="G333" s="259"/>
      <c r="H333" s="183" t="s">
        <v>172</v>
      </c>
      <c r="I333" s="183"/>
    </row>
    <row r="334" spans="1:9" ht="37.35" customHeight="1" x14ac:dyDescent="0.2">
      <c r="A334" s="127" t="s">
        <v>341</v>
      </c>
      <c r="B334" s="128" t="s">
        <v>174</v>
      </c>
      <c r="C334" s="27" t="s">
        <v>298</v>
      </c>
      <c r="D334" s="114" t="s">
        <v>37</v>
      </c>
      <c r="E334" s="184">
        <v>100</v>
      </c>
      <c r="F334" s="118"/>
      <c r="G334" s="259"/>
      <c r="H334" s="155"/>
      <c r="I334" s="155"/>
    </row>
    <row r="335" spans="1:9" ht="42.6" customHeight="1" x14ac:dyDescent="0.2">
      <c r="A335" s="127"/>
      <c r="B335" s="127"/>
      <c r="C335" s="28" t="s">
        <v>176</v>
      </c>
      <c r="D335" s="114"/>
      <c r="E335" s="184"/>
      <c r="F335" s="118"/>
      <c r="G335" s="259"/>
      <c r="H335" s="155"/>
      <c r="I335" s="155"/>
    </row>
    <row r="336" spans="1:9" ht="49.35" customHeight="1" x14ac:dyDescent="0.2">
      <c r="A336" s="127" t="s">
        <v>342</v>
      </c>
      <c r="B336" s="166" t="s">
        <v>178</v>
      </c>
      <c r="C336" s="27" t="s">
        <v>300</v>
      </c>
      <c r="D336" s="114" t="s">
        <v>55</v>
      </c>
      <c r="E336" s="129">
        <v>10</v>
      </c>
      <c r="F336" s="208"/>
      <c r="G336" s="259"/>
      <c r="H336" s="209"/>
      <c r="I336" s="209"/>
    </row>
    <row r="337" spans="1:9" ht="42.6" customHeight="1" x14ac:dyDescent="0.2">
      <c r="A337" s="127"/>
      <c r="B337" s="167"/>
      <c r="C337" s="28" t="s">
        <v>180</v>
      </c>
      <c r="D337" s="114"/>
      <c r="E337" s="129"/>
      <c r="F337" s="208"/>
      <c r="G337" s="259"/>
      <c r="H337" s="209"/>
      <c r="I337" s="209"/>
    </row>
    <row r="338" spans="1:9" ht="49.5" customHeight="1" x14ac:dyDescent="0.2">
      <c r="A338" s="127" t="s">
        <v>343</v>
      </c>
      <c r="B338" s="166" t="s">
        <v>182</v>
      </c>
      <c r="C338" s="27" t="s">
        <v>302</v>
      </c>
      <c r="D338" s="114" t="s">
        <v>55</v>
      </c>
      <c r="E338" s="129">
        <v>10</v>
      </c>
      <c r="F338" s="208"/>
      <c r="G338" s="259"/>
      <c r="H338" s="209"/>
      <c r="I338" s="209"/>
    </row>
    <row r="339" spans="1:9" ht="36" customHeight="1" x14ac:dyDescent="0.2">
      <c r="A339" s="127"/>
      <c r="B339" s="167"/>
      <c r="C339" s="28" t="s">
        <v>344</v>
      </c>
      <c r="D339" s="114"/>
      <c r="E339" s="129"/>
      <c r="F339" s="208"/>
      <c r="G339" s="259"/>
      <c r="H339" s="209"/>
      <c r="I339" s="209"/>
    </row>
    <row r="340" spans="1:9" ht="18.75" x14ac:dyDescent="0.2">
      <c r="A340" s="213" t="s">
        <v>253</v>
      </c>
      <c r="B340" s="213"/>
      <c r="C340" s="213"/>
      <c r="D340" s="213"/>
      <c r="E340" s="213"/>
      <c r="F340" s="213"/>
      <c r="G340" s="213"/>
      <c r="H340" s="213"/>
      <c r="I340" s="213"/>
    </row>
    <row r="341" spans="1:9" ht="48" customHeight="1" x14ac:dyDescent="0.2">
      <c r="A341" s="127" t="s">
        <v>345</v>
      </c>
      <c r="B341" s="198" t="s">
        <v>199</v>
      </c>
      <c r="C341" s="27" t="s">
        <v>304</v>
      </c>
      <c r="D341" s="114" t="s">
        <v>55</v>
      </c>
      <c r="E341" s="156">
        <v>1</v>
      </c>
      <c r="F341" s="200"/>
      <c r="G341" s="259"/>
      <c r="H341" s="284" t="s">
        <v>201</v>
      </c>
      <c r="I341" s="284"/>
    </row>
    <row r="342" spans="1:9" ht="48" customHeight="1" x14ac:dyDescent="0.2">
      <c r="A342" s="127"/>
      <c r="B342" s="199"/>
      <c r="C342" s="28" t="s">
        <v>202</v>
      </c>
      <c r="D342" s="114"/>
      <c r="E342" s="157"/>
      <c r="F342" s="201"/>
      <c r="G342" s="259"/>
      <c r="H342" s="284" t="s">
        <v>203</v>
      </c>
      <c r="I342" s="284"/>
    </row>
    <row r="343" spans="1:9" ht="46.7" customHeight="1" x14ac:dyDescent="0.2">
      <c r="A343" s="127" t="s">
        <v>346</v>
      </c>
      <c r="B343" s="128" t="s">
        <v>309</v>
      </c>
      <c r="C343" s="27" t="s">
        <v>347</v>
      </c>
      <c r="D343" s="207" t="s">
        <v>18</v>
      </c>
      <c r="E343" s="156">
        <v>350</v>
      </c>
      <c r="F343" s="200"/>
      <c r="G343" s="259"/>
      <c r="H343" s="284" t="s">
        <v>201</v>
      </c>
      <c r="I343" s="284"/>
    </row>
    <row r="344" spans="1:9" ht="52.7" customHeight="1" thickBot="1" x14ac:dyDescent="0.25">
      <c r="A344" s="127"/>
      <c r="B344" s="128"/>
      <c r="C344" s="28" t="s">
        <v>348</v>
      </c>
      <c r="D344" s="207"/>
      <c r="E344" s="157"/>
      <c r="F344" s="201"/>
      <c r="G344" s="259"/>
      <c r="H344" s="284" t="s">
        <v>203</v>
      </c>
      <c r="I344" s="284"/>
    </row>
    <row r="345" spans="1:9" s="12" customFormat="1" ht="21" x14ac:dyDescent="0.25">
      <c r="A345" s="285" t="s">
        <v>349</v>
      </c>
      <c r="B345" s="286"/>
      <c r="C345" s="287"/>
      <c r="D345" s="287"/>
      <c r="E345" s="288"/>
      <c r="F345" s="289"/>
      <c r="G345" s="290" t="s">
        <v>350</v>
      </c>
      <c r="H345" s="291"/>
      <c r="I345" s="291"/>
    </row>
    <row r="346" spans="1:9" customFormat="1" ht="183.6" customHeight="1" x14ac:dyDescent="0.25">
      <c r="A346" s="292" t="s">
        <v>351</v>
      </c>
      <c r="B346" s="293"/>
      <c r="C346" s="293"/>
      <c r="D346" s="294"/>
      <c r="E346" s="295" t="s">
        <v>352</v>
      </c>
      <c r="F346" s="295"/>
      <c r="G346" s="296" t="s">
        <v>353</v>
      </c>
      <c r="H346" s="297"/>
      <c r="I346" s="10"/>
    </row>
    <row r="347" spans="1:9" customFormat="1" ht="63.6" customHeight="1" x14ac:dyDescent="0.25">
      <c r="A347" s="311" t="s">
        <v>354</v>
      </c>
      <c r="B347" s="312"/>
      <c r="C347" s="312"/>
      <c r="D347" s="313"/>
      <c r="E347" s="309" t="s">
        <v>355</v>
      </c>
      <c r="F347" s="309"/>
      <c r="G347" s="296" t="s">
        <v>356</v>
      </c>
      <c r="H347" s="297"/>
      <c r="I347" s="10"/>
    </row>
    <row r="348" spans="1:9" customFormat="1" ht="54.6" customHeight="1" x14ac:dyDescent="0.25">
      <c r="A348" s="308" t="s">
        <v>357</v>
      </c>
      <c r="B348" s="308"/>
      <c r="C348" s="308"/>
      <c r="D348" s="308"/>
      <c r="E348" s="295" t="s">
        <v>358</v>
      </c>
      <c r="F348" s="295" t="s">
        <v>359</v>
      </c>
      <c r="G348" s="310" t="s">
        <v>360</v>
      </c>
      <c r="H348" s="310"/>
      <c r="I348" s="10"/>
    </row>
    <row r="349" spans="1:9" customFormat="1" ht="180" customHeight="1" x14ac:dyDescent="0.25">
      <c r="A349" s="308" t="s">
        <v>361</v>
      </c>
      <c r="B349" s="308"/>
      <c r="C349" s="308"/>
      <c r="D349" s="308"/>
      <c r="E349" s="309" t="s">
        <v>362</v>
      </c>
      <c r="F349" s="309"/>
      <c r="G349" s="310" t="s">
        <v>363</v>
      </c>
      <c r="H349" s="310"/>
      <c r="I349" s="10"/>
    </row>
    <row r="350" spans="1:9" customFormat="1" ht="63" customHeight="1" x14ac:dyDescent="0.25">
      <c r="A350" s="308" t="s">
        <v>364</v>
      </c>
      <c r="B350" s="308"/>
      <c r="C350" s="308"/>
      <c r="D350" s="308"/>
      <c r="E350" s="295" t="s">
        <v>365</v>
      </c>
      <c r="F350" s="295"/>
      <c r="G350" s="310" t="s">
        <v>366</v>
      </c>
      <c r="H350" s="310"/>
      <c r="I350" s="10"/>
    </row>
    <row r="351" spans="1:9" customFormat="1" ht="58.7" customHeight="1" x14ac:dyDescent="0.25">
      <c r="A351" s="298" t="s">
        <v>367</v>
      </c>
      <c r="B351" s="299"/>
      <c r="C351" s="299"/>
      <c r="D351" s="299"/>
      <c r="E351" s="299"/>
      <c r="F351" s="300"/>
      <c r="G351" s="13" t="s">
        <v>368</v>
      </c>
      <c r="H351" s="307"/>
      <c r="I351" s="307"/>
    </row>
    <row r="352" spans="1:9" customFormat="1" ht="63" x14ac:dyDescent="0.25">
      <c r="A352" s="301"/>
      <c r="B352" s="302"/>
      <c r="C352" s="302"/>
      <c r="D352" s="302"/>
      <c r="E352" s="302"/>
      <c r="F352" s="303"/>
      <c r="G352" s="13" t="s">
        <v>369</v>
      </c>
      <c r="H352" s="307"/>
      <c r="I352" s="307"/>
    </row>
    <row r="353" spans="1:9" customFormat="1" ht="66" customHeight="1" x14ac:dyDescent="0.25">
      <c r="A353" s="301"/>
      <c r="B353" s="302"/>
      <c r="C353" s="302"/>
      <c r="D353" s="302"/>
      <c r="E353" s="302"/>
      <c r="F353" s="303"/>
      <c r="G353" s="13" t="s">
        <v>370</v>
      </c>
      <c r="H353" s="14"/>
      <c r="I353" s="13" t="s">
        <v>371</v>
      </c>
    </row>
    <row r="354" spans="1:9" customFormat="1" ht="64.7" customHeight="1" x14ac:dyDescent="0.25">
      <c r="A354" s="301"/>
      <c r="B354" s="302"/>
      <c r="C354" s="302"/>
      <c r="D354" s="302"/>
      <c r="E354" s="302"/>
      <c r="F354" s="303"/>
      <c r="G354" s="13" t="s">
        <v>372</v>
      </c>
      <c r="H354" s="14"/>
      <c r="I354" s="13" t="s">
        <v>373</v>
      </c>
    </row>
    <row r="355" spans="1:9" customFormat="1" ht="63" x14ac:dyDescent="0.25">
      <c r="A355" s="301"/>
      <c r="B355" s="302"/>
      <c r="C355" s="302"/>
      <c r="D355" s="302"/>
      <c r="E355" s="302"/>
      <c r="F355" s="303"/>
      <c r="G355" s="13" t="s">
        <v>374</v>
      </c>
      <c r="H355" s="307"/>
      <c r="I355" s="307"/>
    </row>
    <row r="356" spans="1:9" customFormat="1" ht="47.25" x14ac:dyDescent="0.25">
      <c r="A356" s="301"/>
      <c r="B356" s="302"/>
      <c r="C356" s="302"/>
      <c r="D356" s="302"/>
      <c r="E356" s="302"/>
      <c r="F356" s="303"/>
      <c r="G356" s="13" t="s">
        <v>375</v>
      </c>
      <c r="H356" s="307"/>
      <c r="I356" s="307"/>
    </row>
    <row r="357" spans="1:9" customFormat="1" ht="46.35" customHeight="1" x14ac:dyDescent="0.25">
      <c r="A357" s="301"/>
      <c r="B357" s="302"/>
      <c r="C357" s="302"/>
      <c r="D357" s="302"/>
      <c r="E357" s="302"/>
      <c r="F357" s="303"/>
      <c r="G357" s="13" t="s">
        <v>376</v>
      </c>
      <c r="H357" s="307"/>
      <c r="I357" s="307"/>
    </row>
    <row r="358" spans="1:9" customFormat="1" ht="57.6" customHeight="1" x14ac:dyDescent="0.25">
      <c r="A358" s="304"/>
      <c r="B358" s="305"/>
      <c r="C358" s="305"/>
      <c r="D358" s="305"/>
      <c r="E358" s="305"/>
      <c r="F358" s="306"/>
      <c r="G358" s="13" t="s">
        <v>377</v>
      </c>
      <c r="H358" s="307"/>
      <c r="I358" s="307"/>
    </row>
  </sheetData>
  <protectedRanges>
    <protectedRange sqref="D20:D21 E18:F21 D23:D26 D48:D49 E34:F49 E145:E146 E199:E210 D85:D86 E324:E335 E258:E269 E55:E94 D75:D76 D8:F17 E23:F28 H234 I234:I235 D29:F32" name="Område1_1_3"/>
    <protectedRange sqref="D18:D19" name="Område1_1_3_1"/>
    <protectedRange sqref="D109:E110" name="Område1_1_3_13"/>
    <protectedRange sqref="D105:E108" name="Område1_1_3_14"/>
    <protectedRange sqref="E111:E112" name="Område1_1_3_18"/>
    <protectedRange sqref="D111:D112" name="Område1_1_3_1_2"/>
    <protectedRange sqref="D113:E114" name="Område1_1_3_19"/>
    <protectedRange sqref="D116:E119" name="Område1_1_3_20"/>
    <protectedRange sqref="D120:D121" name="Område1"/>
    <protectedRange sqref="D122:D123 E120:E123" name="Område1_1_3_21"/>
    <protectedRange sqref="D125:D126" name="Område1_2"/>
    <protectedRange sqref="D127:D128" name="Område1_3"/>
    <protectedRange sqref="E127:E128" name="Område1_1_3_23"/>
    <protectedRange sqref="D129:D132 D316:D317 D59:D60" name="Område1_4"/>
    <protectedRange sqref="E129:E132" name="Område1_1_3_24"/>
    <protectedRange sqref="D133:D134" name="Område1_5"/>
    <protectedRange sqref="E133:E134" name="Område1_1_3_25"/>
    <protectedRange sqref="D135:D136" name="Område1_6"/>
    <protectedRange sqref="E135:E136" name="Område1_1_3_26"/>
    <protectedRange sqref="D161:D162 D137:D138" name="Område1_8"/>
    <protectedRange sqref="E161:E162 E137:E138" name="Område1_1_3_28"/>
    <protectedRange sqref="D139:D142 D199:D200 D258:D259 D324:D325 D334:D335" name="Område1_9"/>
    <protectedRange sqref="E139:E142" name="Område1_1_3_29"/>
    <protectedRange sqref="D143:D144 D149" name="Område1_10"/>
    <protectedRange sqref="E143:E144 E149" name="Område1_1_3_30"/>
    <protectedRange sqref="D150:D151 D147:D148" name="Område1_11"/>
    <protectedRange sqref="E150:E151 E147:E148" name="Område1_1_3_31"/>
    <protectedRange sqref="D152:D155" name="Område1_12"/>
    <protectedRange sqref="E155 E152:E153" name="Område1_1_3_32"/>
    <protectedRange sqref="D156:D159" name="Område1_13"/>
    <protectedRange sqref="E156:E159" name="Område1_1_3_33"/>
    <protectedRange sqref="D163:D164 D160" name="Område1_14"/>
    <protectedRange sqref="E163:E164 E160" name="Område1_1_3_34"/>
    <protectedRange sqref="D167:D170" name="Område1_1_3_35"/>
    <protectedRange sqref="E167:E170" name="Område1_1_3_36"/>
    <protectedRange sqref="D171:D172" name="Område1_1_3_37"/>
    <protectedRange sqref="E171:E172" name="Område1_1_3_38"/>
    <protectedRange sqref="D173:D174" name="Område1_1_3_41"/>
    <protectedRange sqref="E173:E174" name="Område1_1_3_42"/>
    <protectedRange sqref="D177:D178" name="Område1_1_3_43"/>
    <protectedRange sqref="D175:D176" name="Område1_1_3_1_3"/>
    <protectedRange sqref="E175:E178" name="Område1_1_3_44"/>
    <protectedRange sqref="D184:D185" name="Område1_15"/>
    <protectedRange sqref="D180:D183" name="Område1_1_3_45"/>
    <protectedRange sqref="E180:E185" name="Område1_1_3_46"/>
    <protectedRange sqref="D186:D187" name="Område1_16"/>
    <protectedRange sqref="E186:E187" name="Område1_1_3_47"/>
    <protectedRange sqref="D188:D189" name="Område1_1_3_48"/>
    <protectedRange sqref="E188:E189" name="Område1_1_3_49"/>
    <protectedRange sqref="D191:D198" name="Område1_17"/>
    <protectedRange sqref="E193:E194" name="Område1_1_3_50"/>
    <protectedRange sqref="E195:E196" name="Område1_1_3_51"/>
    <protectedRange sqref="E197:E198" name="Område1_1_3_52"/>
    <protectedRange sqref="D211:D212" name="Område1_18"/>
    <protectedRange sqref="D213:D214" name="Område1_19"/>
    <protectedRange sqref="E211:E212" name="Område1_1_3_53"/>
    <protectedRange sqref="E213:E214" name="Område1_1_3_54"/>
    <protectedRange sqref="D217:D222" name="Område1_1_3_55"/>
    <protectedRange sqref="E217:E222" name="Område1_1_3_56"/>
    <protectedRange sqref="D223:D224" name="Område1_1_3_59"/>
    <protectedRange sqref="E223:E224" name="Område1_1_3_60"/>
    <protectedRange sqref="D227:D228 D209:D210" name="Område1_1_3_61"/>
    <protectedRange sqref="D225:D226" name="Område1_1_3_1_4"/>
    <protectedRange sqref="E225:E228" name="Område1_1_3_62"/>
    <protectedRange sqref="D230:D233" name="Område1_1_3_63"/>
    <protectedRange sqref="E230:E233" name="Område1_1_3_64"/>
    <protectedRange sqref="D234:D235" name="Område1_20"/>
    <protectedRange sqref="D236:D237" name="Område1_1_3_65"/>
    <protectedRange sqref="E234:E237" name="Område1_1_3_66"/>
    <protectedRange sqref="D239:D240" name="Område1_21"/>
    <protectedRange sqref="D241:D242" name="Område1_22"/>
    <protectedRange sqref="E241:E242" name="Område1_1_3_67"/>
    <protectedRange sqref="D243:D244" name="Område1_23"/>
    <protectedRange sqref="E243:E244" name="Område1_1_3_68"/>
    <protectedRange sqref="D245:D246" name="Område1_24"/>
    <protectedRange sqref="E245:E246" name="Område1_1_3_69"/>
    <protectedRange sqref="D247:D248" name="Område1_25"/>
    <protectedRange sqref="E247:E248" name="Område1_1_3_70"/>
    <protectedRange sqref="D249:D257" name="Område1_26"/>
    <protectedRange sqref="E249:E257" name="Område1_1_3_72"/>
    <protectedRange sqref="D270:D271" name="Område1_27"/>
    <protectedRange sqref="D272:D273" name="Område1_28"/>
    <protectedRange sqref="E270:E273" name="Område1_1_3_73"/>
    <protectedRange sqref="D281:D282 D268:D269" name="Område1_1_3_80"/>
    <protectedRange sqref="D279:D280" name="Område1_1_3_1_5"/>
    <protectedRange sqref="E279:E282" name="Område1_1_3_81"/>
    <protectedRange sqref="D288:D289" name="Område1_29"/>
    <protectedRange sqref="D284:D287" name="Område1_1_3_82"/>
    <protectedRange sqref="E284:E289" name="Område1_1_3_83"/>
    <protectedRange sqref="D290:D291" name="Område1_30"/>
    <protectedRange sqref="D292:D293" name="Område1_1_3_84"/>
    <protectedRange sqref="E290:E293" name="Område1_1_3_85"/>
    <protectedRange sqref="D38:D39 D295:D298" name="Område1_31"/>
    <protectedRange sqref="E295:E298" name="Område1_1_3_86"/>
    <protectedRange sqref="D42:D43 D299:D304 D343:D344" name="Område1_32"/>
    <protectedRange sqref="E299:E304" name="Område1_1_3_88"/>
    <protectedRange sqref="D305:D306" name="Område1_33"/>
    <protectedRange sqref="E305:E306" name="Område1_1_3_89"/>
    <protectedRange sqref="D307:D308 D44:D45" name="Område1_1_3_90"/>
    <protectedRange sqref="E307:E308" name="Område1_1_3_91"/>
    <protectedRange sqref="D310:D313 D101:D102 D53:D54 D318:D319 D98:D99" name="Område1_34"/>
    <protectedRange sqref="D314:D315" name="Område1_35"/>
    <protectedRange sqref="E314:E315" name="Område1_1_3_92"/>
    <protectedRange sqref="E316:E319" name="Område1_1_3_93"/>
    <protectedRange sqref="D320:D323" name="Område1_37"/>
    <protectedRange sqref="E320:E323" name="Område1_1_3_94"/>
    <protectedRange sqref="D336:D339" name="Område1_38"/>
    <protectedRange sqref="E336:E337" name="Område1_1_3_95"/>
    <protectedRange sqref="E338:E339" name="Område1_1_3_96"/>
    <protectedRange sqref="A2 E1:E2 D1" name="Område1_7"/>
    <protectedRange sqref="G162:G178" name="Område1_36"/>
    <protectedRange sqref="A351:B351 D347:D350 I355:I358 I347:I352 H347:H358 D346:F346 F347:F348 E348:E350 H346:I346" name="Område1_39"/>
    <protectedRange sqref="C18:C21" name="Område1_86_1_1_1_1_1"/>
    <protectedRange sqref="H18:H21 I20:I21 H8:I17" name="Område1_1_3_3"/>
    <protectedRange sqref="I18:I19" name="Område1_1_3_1_1"/>
    <protectedRange sqref="H31:H32 H23:I30" name="Område1_1_3_4"/>
    <protectedRange sqref="C46:C47" name="Område1_85_1_2"/>
    <protectedRange sqref="C40:C41 C48:C49" name="Område1_85_1_1_5"/>
    <protectedRange sqref="C42:C43" name="Område1_85_1_1_1_1"/>
    <protectedRange sqref="C44:C45" name="Område1_85_1_1_2_1"/>
    <protectedRange sqref="C34:C35" name="Område1_84_1_8_1"/>
    <protectedRange sqref="C39" name="Område1_84_1_21_1"/>
    <protectedRange sqref="C55:C58 C61:C64" name="Område1_84_1_2"/>
    <protectedRange sqref="C73 C71" name="Område1_85_1_10"/>
    <protectedRange sqref="C59:C60" name="Område1_84_1_3_1"/>
    <protectedRange sqref="C84" name="Område1_1_1_1_1_2"/>
    <protectedRange sqref="C83" name="Område1_89_1_5_1"/>
    <protectedRange sqref="C53:C54" name="Område1_84_1_14_1"/>
    <protectedRange sqref="C66" name="Område1_85_1_6_1"/>
    <protectedRange sqref="C65" name="Område1_85_1_2_1"/>
    <protectedRange sqref="C51:C52" name="Område1_84_1_19_1"/>
    <protectedRange sqref="C79:C80" name="Område1_1_1_1_2"/>
    <protectedRange sqref="C81:C82" name="Område1_1_1_1_1_1_1"/>
    <protectedRange sqref="C91:C92" name="Område1_2_1_1_2_1_1"/>
    <protectedRange sqref="C93:C94" name="Område1_2_1_1_3_1_1"/>
    <protectedRange sqref="C85:C86" name="Område1_90_1_5_1"/>
    <protectedRange sqref="C105:C108" name="Område1_86_1_1_1_12_1"/>
    <protectedRange sqref="C111:C112" name="Område1_86_1_1_1_1_2_1"/>
    <protectedRange sqref="C113:C114" name="Område1_86_1_1_1_20_1"/>
    <protectedRange sqref="H109:I110" name="Område1_1_3_6"/>
    <protectedRange sqref="C116:C119" name="Område1_86_1_1_1_21_1"/>
    <protectedRange sqref="C122:C123" name="Område1_86_1_1_1_22_1"/>
    <protectedRange sqref="H120:I121" name="Område1_1_3_7"/>
    <protectedRange sqref="C129:C132" name="Område1_84_1_3_2"/>
    <protectedRange sqref="C133:C134" name="Område1_84_1_4_1"/>
    <protectedRange sqref="C152:C154" name="Område1_1_2_1_1_1"/>
    <protectedRange sqref="C155" name="Område1_2_1_1_1_1"/>
    <protectedRange sqref="C156:C159" name="Område1_2_1_1_2_2"/>
    <protectedRange sqref="C125:C126" name="Område1_84_1_19_2"/>
    <protectedRange sqref="C143:C144" name="Område1_1_1_1_3"/>
    <protectedRange sqref="C145:C146" name="Område1_1_1_1_1_1_2"/>
    <protectedRange sqref="C150:C151 C147:C148" name="Område1_90_1_6_1"/>
    <protectedRange sqref="C149" name="Område1_1_1_1_1_4"/>
    <protectedRange sqref="C167:C170" name="Område1_86_1_1_1_23_1"/>
    <protectedRange sqref="C171:C172" name="Område1_86_1_1_1_24_1"/>
    <protectedRange sqref="C173:C174" name="Område1_86_1_1_1_26_1"/>
    <protectedRange sqref="C175:C178" name="Område1_86_1_1_1_1_3_1"/>
    <protectedRange sqref="H171:I174" name="Område1_1_3_8"/>
    <protectedRange sqref="C180:C183" name="Område1_86_1_1_1_27_1"/>
    <protectedRange sqref="C188:C189" name="Område1_86_1_1_1_28_1"/>
    <protectedRange sqref="H184:I187" name="Område1_1_3_9"/>
    <protectedRange sqref="C208" name="Område1_1_1_1_1_5"/>
    <protectedRange sqref="C207" name="Område1_89_1_5_1_3"/>
    <protectedRange sqref="C193:C194" name="Område1_84_1_6_1"/>
    <protectedRange sqref="C195:C196" name="Område1_84_1_7_1"/>
    <protectedRange sqref="C211" name="Område1_1_2_1_2"/>
    <protectedRange sqref="C212" name="Område1_2_1_1_3_2"/>
    <protectedRange sqref="C213:C214" name="Område1_2_1_1_4_1"/>
    <protectedRange sqref="C191:C192" name="Område1_84_1_19_3"/>
    <protectedRange sqref="C203:C204" name="Område1_1_1_1_4"/>
    <protectedRange sqref="C205:C206" name="Område1_1_1_1_1_1_3"/>
    <protectedRange sqref="C209:C210" name="Område1_90_1_6_2"/>
    <protectedRange sqref="C221:C222" name="Område1_86_1_1_1_24_2"/>
    <protectedRange sqref="C217:C220" name="Område1_86_1_1_1_29_1"/>
    <protectedRange sqref="C223:C224" name="Område1_86_1_1_1_31_1"/>
    <protectedRange sqref="C225:C228" name="Område1_86_1_1_1_1_4_1"/>
    <protectedRange sqref="H221:I224" name="Område1_1_3_10"/>
    <protectedRange sqref="C230:C233" name="Område1_86_1_1_1_32_1"/>
    <protectedRange sqref="C236:C237" name="Område1_86_1_1_1_33_1"/>
    <protectedRange sqref="C267" name="Område1_1_1_1_1_6"/>
    <protectedRange sqref="C266" name="Område1_89_1_5_1_4"/>
    <protectedRange sqref="C241:C242" name="Område1_84_1_9_1"/>
    <protectedRange sqref="C243:C244" name="Område1_84_1_10_1"/>
    <protectedRange sqref="C245:C246" name="Område1_84_1_11_1"/>
    <protectedRange sqref="C247:C248" name="Område1_84_1_12_1"/>
    <protectedRange sqref="C249:C250" name="Område1_85_1_3_1"/>
    <protectedRange sqref="C270" name="Område1_1_2_1_3"/>
    <protectedRange sqref="C271" name="Område1_2_1_1_5_1"/>
    <protectedRange sqref="C272:C273" name="Område1_2_1_1_6_1"/>
    <protectedRange sqref="C239:C240" name="Område1_84_1_19_4"/>
    <protectedRange sqref="C262:C263" name="Område1_1_1_1_5"/>
    <protectedRange sqref="C264:C265" name="Område1_1_1_1_1_1_4"/>
    <protectedRange sqref="C268:C269" name="Område1_90_1_6_3"/>
    <protectedRange sqref="C256" name="Område1_85_1_10_1_1"/>
    <protectedRange sqref="C279:C282" name="Område1_86_1_1_1_1_5_1"/>
    <protectedRange sqref="C284:C287" name="Område1_86_1_1_1_37_1"/>
    <protectedRange sqref="C292:C293" name="Område1_86_1_1_1_38_1"/>
    <protectedRange sqref="H288:I291" name="Område1_1_3_11"/>
    <protectedRange sqref="C303:C304" name="Område1_85_1_4_1"/>
    <protectedRange sqref="C305:C306" name="Område1_85_1_5_1"/>
    <protectedRange sqref="C307:C308" name="Område1_85_1_1_2_2"/>
    <protectedRange sqref="C295:C296" name="Område1_84_1_8_2"/>
    <protectedRange sqref="C299:C300" name="Område1_85_1_1_3_1"/>
    <protectedRange sqref="C301:C302" name="Område1_85_1_1_4_1"/>
    <protectedRange sqref="C333" name="Område1_1_1_1_1_7"/>
    <protectedRange sqref="C332" name="Område1_89_1_5_1_5"/>
    <protectedRange sqref="C312:C313" name="Område1_84_1_14_2"/>
    <protectedRange sqref="C314:C315" name="Område1_84_1_15_1"/>
    <protectedRange sqref="C320:C321" name="Område1_84_1_17_1"/>
    <protectedRange sqref="C336" name="Område1_1_2_1_4"/>
    <protectedRange sqref="C337" name="Område1_2_1_1_7_1"/>
    <protectedRange sqref="C338:C339" name="Område1_2_1_1_8_1"/>
    <protectedRange sqref="C310:C311" name="Område1_84_1_19_5"/>
    <protectedRange sqref="C316:C317" name="Område1_84_1_1_1"/>
    <protectedRange sqref="C318:C319" name="Område1_84_1_20_1"/>
    <protectedRange sqref="C328:C329" name="Område1_1_1_1_6"/>
    <protectedRange sqref="C330:C331" name="Område1_1_1_1_1_1_5"/>
    <protectedRange sqref="C334:C335" name="Område1_90_1_6_4"/>
  </protectedRanges>
  <mergeCells count="1180">
    <mergeCell ref="A351:F358"/>
    <mergeCell ref="H351:I351"/>
    <mergeCell ref="H352:I352"/>
    <mergeCell ref="H355:I355"/>
    <mergeCell ref="H356:I356"/>
    <mergeCell ref="H357:I357"/>
    <mergeCell ref="H358:I358"/>
    <mergeCell ref="A349:D349"/>
    <mergeCell ref="E349:F349"/>
    <mergeCell ref="G349:H349"/>
    <mergeCell ref="A350:D350"/>
    <mergeCell ref="E350:F350"/>
    <mergeCell ref="G350:H350"/>
    <mergeCell ref="A347:D347"/>
    <mergeCell ref="E347:F347"/>
    <mergeCell ref="G347:H347"/>
    <mergeCell ref="A348:D348"/>
    <mergeCell ref="E348:F348"/>
    <mergeCell ref="G348:H348"/>
    <mergeCell ref="H343:I343"/>
    <mergeCell ref="H344:I344"/>
    <mergeCell ref="A345:F345"/>
    <mergeCell ref="G345:I345"/>
    <mergeCell ref="A346:D346"/>
    <mergeCell ref="E346:F346"/>
    <mergeCell ref="G346:H346"/>
    <mergeCell ref="A343:A344"/>
    <mergeCell ref="B343:B344"/>
    <mergeCell ref="D343:D344"/>
    <mergeCell ref="E343:E344"/>
    <mergeCell ref="F343:F344"/>
    <mergeCell ref="G343:G344"/>
    <mergeCell ref="A340:I340"/>
    <mergeCell ref="A341:A342"/>
    <mergeCell ref="B341:B342"/>
    <mergeCell ref="D341:D342"/>
    <mergeCell ref="E341:E342"/>
    <mergeCell ref="F341:F342"/>
    <mergeCell ref="G341:G342"/>
    <mergeCell ref="H341:I341"/>
    <mergeCell ref="H342:I342"/>
    <mergeCell ref="H336:I337"/>
    <mergeCell ref="A338:A339"/>
    <mergeCell ref="B338:B339"/>
    <mergeCell ref="D338:D339"/>
    <mergeCell ref="E338:E339"/>
    <mergeCell ref="F338:F339"/>
    <mergeCell ref="G338:G339"/>
    <mergeCell ref="H338:I339"/>
    <mergeCell ref="A336:A337"/>
    <mergeCell ref="B336:B337"/>
    <mergeCell ref="D336:D337"/>
    <mergeCell ref="E336:E337"/>
    <mergeCell ref="F336:F337"/>
    <mergeCell ref="G336:G337"/>
    <mergeCell ref="H332:I332"/>
    <mergeCell ref="H333:I333"/>
    <mergeCell ref="A334:A335"/>
    <mergeCell ref="B334:B335"/>
    <mergeCell ref="D334:D335"/>
    <mergeCell ref="E334:E335"/>
    <mergeCell ref="F334:F335"/>
    <mergeCell ref="G334:G335"/>
    <mergeCell ref="H334:I335"/>
    <mergeCell ref="A332:A333"/>
    <mergeCell ref="B332:B333"/>
    <mergeCell ref="D332:D333"/>
    <mergeCell ref="E332:E333"/>
    <mergeCell ref="F332:F333"/>
    <mergeCell ref="G332:G333"/>
    <mergeCell ref="H328:I329"/>
    <mergeCell ref="A330:A331"/>
    <mergeCell ref="B330:B331"/>
    <mergeCell ref="D330:D331"/>
    <mergeCell ref="E330:E331"/>
    <mergeCell ref="F330:F331"/>
    <mergeCell ref="G330:G331"/>
    <mergeCell ref="H330:I331"/>
    <mergeCell ref="A328:A329"/>
    <mergeCell ref="B328:B329"/>
    <mergeCell ref="D328:D329"/>
    <mergeCell ref="E328:E329"/>
    <mergeCell ref="F328:F329"/>
    <mergeCell ref="G328:G329"/>
    <mergeCell ref="H324:I325"/>
    <mergeCell ref="A326:A327"/>
    <mergeCell ref="B326:B327"/>
    <mergeCell ref="D326:D327"/>
    <mergeCell ref="E326:E327"/>
    <mergeCell ref="F326:F327"/>
    <mergeCell ref="G326:G327"/>
    <mergeCell ref="H326:I327"/>
    <mergeCell ref="A324:A325"/>
    <mergeCell ref="B324:B325"/>
    <mergeCell ref="D324:D325"/>
    <mergeCell ref="E324:E325"/>
    <mergeCell ref="F324:F325"/>
    <mergeCell ref="G324:G325"/>
    <mergeCell ref="H320:I321"/>
    <mergeCell ref="A322:A323"/>
    <mergeCell ref="B322:B323"/>
    <mergeCell ref="D322:D323"/>
    <mergeCell ref="E322:E323"/>
    <mergeCell ref="F322:F323"/>
    <mergeCell ref="G322:G323"/>
    <mergeCell ref="H322:I323"/>
    <mergeCell ref="A320:A321"/>
    <mergeCell ref="B320:B321"/>
    <mergeCell ref="D320:D321"/>
    <mergeCell ref="E320:E321"/>
    <mergeCell ref="F320:F321"/>
    <mergeCell ref="G320:G321"/>
    <mergeCell ref="H316:I316"/>
    <mergeCell ref="H317:I317"/>
    <mergeCell ref="A318:A319"/>
    <mergeCell ref="B318:B319"/>
    <mergeCell ref="D318:D319"/>
    <mergeCell ref="E318:E319"/>
    <mergeCell ref="F318:F319"/>
    <mergeCell ref="G318:G319"/>
    <mergeCell ref="H318:I319"/>
    <mergeCell ref="A316:A317"/>
    <mergeCell ref="B316:B317"/>
    <mergeCell ref="D316:D317"/>
    <mergeCell ref="E316:E317"/>
    <mergeCell ref="F316:F317"/>
    <mergeCell ref="G316:G317"/>
    <mergeCell ref="H312:I313"/>
    <mergeCell ref="A314:A315"/>
    <mergeCell ref="B314:B315"/>
    <mergeCell ref="D314:D315"/>
    <mergeCell ref="E314:E315"/>
    <mergeCell ref="F314:F315"/>
    <mergeCell ref="G314:G315"/>
    <mergeCell ref="H314:I314"/>
    <mergeCell ref="H315:I315"/>
    <mergeCell ref="A312:A313"/>
    <mergeCell ref="B312:B313"/>
    <mergeCell ref="D312:D313"/>
    <mergeCell ref="E312:E313"/>
    <mergeCell ref="F312:F313"/>
    <mergeCell ref="G312:G313"/>
    <mergeCell ref="A309:I309"/>
    <mergeCell ref="A310:A311"/>
    <mergeCell ref="B310:B311"/>
    <mergeCell ref="D310:D311"/>
    <mergeCell ref="E310:E311"/>
    <mergeCell ref="F310:F311"/>
    <mergeCell ref="G310:G311"/>
    <mergeCell ref="H310:I311"/>
    <mergeCell ref="H305:I306"/>
    <mergeCell ref="A307:A308"/>
    <mergeCell ref="B307:B308"/>
    <mergeCell ref="D307:D308"/>
    <mergeCell ref="E307:E308"/>
    <mergeCell ref="F307:F308"/>
    <mergeCell ref="G307:G308"/>
    <mergeCell ref="H307:I308"/>
    <mergeCell ref="A305:A306"/>
    <mergeCell ref="B305:B306"/>
    <mergeCell ref="D305:D306"/>
    <mergeCell ref="E305:E306"/>
    <mergeCell ref="F305:F306"/>
    <mergeCell ref="G305:G306"/>
    <mergeCell ref="H301:I302"/>
    <mergeCell ref="A303:A304"/>
    <mergeCell ref="B303:B304"/>
    <mergeCell ref="D303:D304"/>
    <mergeCell ref="E303:E304"/>
    <mergeCell ref="F303:F304"/>
    <mergeCell ref="G303:G304"/>
    <mergeCell ref="H303:I304"/>
    <mergeCell ref="A301:A302"/>
    <mergeCell ref="B301:B302"/>
    <mergeCell ref="D301:D302"/>
    <mergeCell ref="E301:E302"/>
    <mergeCell ref="F301:F302"/>
    <mergeCell ref="G301:G302"/>
    <mergeCell ref="H297:I298"/>
    <mergeCell ref="A299:A300"/>
    <mergeCell ref="B299:B300"/>
    <mergeCell ref="D299:D300"/>
    <mergeCell ref="E299:E300"/>
    <mergeCell ref="F299:F300"/>
    <mergeCell ref="G299:G300"/>
    <mergeCell ref="H299:I300"/>
    <mergeCell ref="A297:A298"/>
    <mergeCell ref="B297:B298"/>
    <mergeCell ref="D297:D298"/>
    <mergeCell ref="E297:E298"/>
    <mergeCell ref="F297:F298"/>
    <mergeCell ref="G297:G298"/>
    <mergeCell ref="A294:I294"/>
    <mergeCell ref="A295:A296"/>
    <mergeCell ref="B295:B296"/>
    <mergeCell ref="D295:D296"/>
    <mergeCell ref="E295:E296"/>
    <mergeCell ref="F295:F296"/>
    <mergeCell ref="G295:G296"/>
    <mergeCell ref="H295:I296"/>
    <mergeCell ref="H290:I290"/>
    <mergeCell ref="H291:I291"/>
    <mergeCell ref="A292:A293"/>
    <mergeCell ref="B292:B293"/>
    <mergeCell ref="D292:D293"/>
    <mergeCell ref="E292:E293"/>
    <mergeCell ref="F292:F293"/>
    <mergeCell ref="G292:G293"/>
    <mergeCell ref="H292:I293"/>
    <mergeCell ref="A290:A291"/>
    <mergeCell ref="B290:B291"/>
    <mergeCell ref="D290:D291"/>
    <mergeCell ref="E290:E291"/>
    <mergeCell ref="F290:F291"/>
    <mergeCell ref="G290:G291"/>
    <mergeCell ref="H286:I287"/>
    <mergeCell ref="A288:A289"/>
    <mergeCell ref="B288:B289"/>
    <mergeCell ref="D288:D289"/>
    <mergeCell ref="E288:E289"/>
    <mergeCell ref="F288:F289"/>
    <mergeCell ref="G288:G289"/>
    <mergeCell ref="H288:I288"/>
    <mergeCell ref="H289:I289"/>
    <mergeCell ref="A286:A287"/>
    <mergeCell ref="B286:B287"/>
    <mergeCell ref="D286:D287"/>
    <mergeCell ref="E286:E287"/>
    <mergeCell ref="F286:F287"/>
    <mergeCell ref="G286:G287"/>
    <mergeCell ref="H281:I282"/>
    <mergeCell ref="A283:I283"/>
    <mergeCell ref="A284:A285"/>
    <mergeCell ref="B284:B285"/>
    <mergeCell ref="D284:D285"/>
    <mergeCell ref="E284:E285"/>
    <mergeCell ref="F284:F285"/>
    <mergeCell ref="G284:G285"/>
    <mergeCell ref="H284:I285"/>
    <mergeCell ref="A281:A282"/>
    <mergeCell ref="B281:B282"/>
    <mergeCell ref="D281:D282"/>
    <mergeCell ref="E281:E282"/>
    <mergeCell ref="F281:F282"/>
    <mergeCell ref="G281:G282"/>
    <mergeCell ref="B277:I277"/>
    <mergeCell ref="A278:I278"/>
    <mergeCell ref="A279:A280"/>
    <mergeCell ref="B279:B280"/>
    <mergeCell ref="D279:D280"/>
    <mergeCell ref="E279:E280"/>
    <mergeCell ref="F279:F280"/>
    <mergeCell ref="G279:G280"/>
    <mergeCell ref="H279:I280"/>
    <mergeCell ref="A274:I274"/>
    <mergeCell ref="A275:A276"/>
    <mergeCell ref="B275:B276"/>
    <mergeCell ref="D275:D276"/>
    <mergeCell ref="E275:E276"/>
    <mergeCell ref="F275:F276"/>
    <mergeCell ref="G275:G276"/>
    <mergeCell ref="H275:I275"/>
    <mergeCell ref="H276:I276"/>
    <mergeCell ref="H270:I271"/>
    <mergeCell ref="A272:A273"/>
    <mergeCell ref="B272:B273"/>
    <mergeCell ref="D272:D273"/>
    <mergeCell ref="E272:E273"/>
    <mergeCell ref="F272:F273"/>
    <mergeCell ref="G272:G273"/>
    <mergeCell ref="H272:I273"/>
    <mergeCell ref="A270:A271"/>
    <mergeCell ref="B270:B271"/>
    <mergeCell ref="D270:D271"/>
    <mergeCell ref="E270:E271"/>
    <mergeCell ref="F270:F271"/>
    <mergeCell ref="G270:G271"/>
    <mergeCell ref="H266:I266"/>
    <mergeCell ref="H267:I267"/>
    <mergeCell ref="A268:A269"/>
    <mergeCell ref="B268:B269"/>
    <mergeCell ref="D268:D269"/>
    <mergeCell ref="E268:E269"/>
    <mergeCell ref="F268:F269"/>
    <mergeCell ref="G268:G269"/>
    <mergeCell ref="H268:I269"/>
    <mergeCell ref="A266:A267"/>
    <mergeCell ref="B266:B267"/>
    <mergeCell ref="D266:D267"/>
    <mergeCell ref="E266:E267"/>
    <mergeCell ref="F266:F267"/>
    <mergeCell ref="G266:G267"/>
    <mergeCell ref="H262:I263"/>
    <mergeCell ref="A264:A265"/>
    <mergeCell ref="B264:B265"/>
    <mergeCell ref="D264:D265"/>
    <mergeCell ref="E264:E265"/>
    <mergeCell ref="F264:F265"/>
    <mergeCell ref="G264:G265"/>
    <mergeCell ref="H264:I265"/>
    <mergeCell ref="A262:A263"/>
    <mergeCell ref="B262:B263"/>
    <mergeCell ref="D262:D263"/>
    <mergeCell ref="E262:E263"/>
    <mergeCell ref="F262:F263"/>
    <mergeCell ref="G262:G263"/>
    <mergeCell ref="H258:I258"/>
    <mergeCell ref="H259:I259"/>
    <mergeCell ref="A260:A261"/>
    <mergeCell ref="B260:B261"/>
    <mergeCell ref="D260:D261"/>
    <mergeCell ref="E260:E261"/>
    <mergeCell ref="F260:F261"/>
    <mergeCell ref="G260:G261"/>
    <mergeCell ref="H260:I261"/>
    <mergeCell ref="A258:A259"/>
    <mergeCell ref="B258:B259"/>
    <mergeCell ref="D258:D259"/>
    <mergeCell ref="E258:E259"/>
    <mergeCell ref="F258:F259"/>
    <mergeCell ref="G258:G259"/>
    <mergeCell ref="H253:I254"/>
    <mergeCell ref="H255:I255"/>
    <mergeCell ref="A256:A257"/>
    <mergeCell ref="B256:B257"/>
    <mergeCell ref="D256:D257"/>
    <mergeCell ref="E256:E257"/>
    <mergeCell ref="F256:F257"/>
    <mergeCell ref="G256:G257"/>
    <mergeCell ref="H256:I257"/>
    <mergeCell ref="A253:A254"/>
    <mergeCell ref="B253:B254"/>
    <mergeCell ref="D253:D254"/>
    <mergeCell ref="E253:E254"/>
    <mergeCell ref="F253:F254"/>
    <mergeCell ref="G253:G254"/>
    <mergeCell ref="H249:I250"/>
    <mergeCell ref="A251:A252"/>
    <mergeCell ref="B251:B252"/>
    <mergeCell ref="D251:D252"/>
    <mergeCell ref="E251:E252"/>
    <mergeCell ref="F251:F252"/>
    <mergeCell ref="G251:G252"/>
    <mergeCell ref="H251:I252"/>
    <mergeCell ref="A249:A250"/>
    <mergeCell ref="B249:B250"/>
    <mergeCell ref="D249:D250"/>
    <mergeCell ref="E249:E250"/>
    <mergeCell ref="F249:F250"/>
    <mergeCell ref="G249:G250"/>
    <mergeCell ref="H245:I246"/>
    <mergeCell ref="A247:A248"/>
    <mergeCell ref="B247:B248"/>
    <mergeCell ref="D247:D248"/>
    <mergeCell ref="E247:E248"/>
    <mergeCell ref="F247:F248"/>
    <mergeCell ref="G247:G248"/>
    <mergeCell ref="H247:I248"/>
    <mergeCell ref="A245:A246"/>
    <mergeCell ref="B245:B246"/>
    <mergeCell ref="D245:D246"/>
    <mergeCell ref="E245:E246"/>
    <mergeCell ref="F245:F246"/>
    <mergeCell ref="G245:G246"/>
    <mergeCell ref="H241:I242"/>
    <mergeCell ref="A243:A244"/>
    <mergeCell ref="B243:B244"/>
    <mergeCell ref="D243:D244"/>
    <mergeCell ref="E243:E244"/>
    <mergeCell ref="F243:F244"/>
    <mergeCell ref="G243:G244"/>
    <mergeCell ref="H243:I244"/>
    <mergeCell ref="A241:A242"/>
    <mergeCell ref="B241:B242"/>
    <mergeCell ref="D241:D242"/>
    <mergeCell ref="E241:E242"/>
    <mergeCell ref="F241:F242"/>
    <mergeCell ref="G241:G242"/>
    <mergeCell ref="H236:I237"/>
    <mergeCell ref="A238:I238"/>
    <mergeCell ref="A239:A240"/>
    <mergeCell ref="B239:B240"/>
    <mergeCell ref="D239:D240"/>
    <mergeCell ref="E239:E240"/>
    <mergeCell ref="F239:F240"/>
    <mergeCell ref="G239:G240"/>
    <mergeCell ref="H239:I240"/>
    <mergeCell ref="A236:A237"/>
    <mergeCell ref="B236:B237"/>
    <mergeCell ref="D236:D237"/>
    <mergeCell ref="E236:E237"/>
    <mergeCell ref="F236:F237"/>
    <mergeCell ref="G236:G237"/>
    <mergeCell ref="H232:I233"/>
    <mergeCell ref="A234:A235"/>
    <mergeCell ref="B234:B235"/>
    <mergeCell ref="D234:D235"/>
    <mergeCell ref="E234:E235"/>
    <mergeCell ref="F234:F235"/>
    <mergeCell ref="G234:G235"/>
    <mergeCell ref="H234:I235"/>
    <mergeCell ref="A232:A233"/>
    <mergeCell ref="B232:B233"/>
    <mergeCell ref="D232:D233"/>
    <mergeCell ref="E232:E233"/>
    <mergeCell ref="F232:F233"/>
    <mergeCell ref="G232:G233"/>
    <mergeCell ref="H227:I228"/>
    <mergeCell ref="A229:I229"/>
    <mergeCell ref="A230:A231"/>
    <mergeCell ref="B230:B231"/>
    <mergeCell ref="D230:D231"/>
    <mergeCell ref="E230:E231"/>
    <mergeCell ref="F230:F231"/>
    <mergeCell ref="G230:G231"/>
    <mergeCell ref="H230:I231"/>
    <mergeCell ref="A227:A228"/>
    <mergeCell ref="B227:B228"/>
    <mergeCell ref="D227:D228"/>
    <mergeCell ref="E227:E228"/>
    <mergeCell ref="F227:F228"/>
    <mergeCell ref="G227:G228"/>
    <mergeCell ref="H223:I223"/>
    <mergeCell ref="H224:I224"/>
    <mergeCell ref="A225:A226"/>
    <mergeCell ref="B225:B226"/>
    <mergeCell ref="D225:D226"/>
    <mergeCell ref="E225:E226"/>
    <mergeCell ref="F225:F226"/>
    <mergeCell ref="G225:G226"/>
    <mergeCell ref="H225:I226"/>
    <mergeCell ref="A223:A224"/>
    <mergeCell ref="B223:B224"/>
    <mergeCell ref="D223:D224"/>
    <mergeCell ref="E223:E224"/>
    <mergeCell ref="F223:F224"/>
    <mergeCell ref="G223:G224"/>
    <mergeCell ref="H219:I220"/>
    <mergeCell ref="A221:A222"/>
    <mergeCell ref="B221:B222"/>
    <mergeCell ref="D221:D222"/>
    <mergeCell ref="E221:E222"/>
    <mergeCell ref="F221:F222"/>
    <mergeCell ref="G221:G222"/>
    <mergeCell ref="H221:I221"/>
    <mergeCell ref="H222:I222"/>
    <mergeCell ref="A219:A220"/>
    <mergeCell ref="B219:B220"/>
    <mergeCell ref="D219:D220"/>
    <mergeCell ref="E219:E220"/>
    <mergeCell ref="F219:F220"/>
    <mergeCell ref="G219:G220"/>
    <mergeCell ref="H213:I214"/>
    <mergeCell ref="B215:I215"/>
    <mergeCell ref="A216:I216"/>
    <mergeCell ref="A217:A218"/>
    <mergeCell ref="B217:B218"/>
    <mergeCell ref="D217:D218"/>
    <mergeCell ref="E217:E218"/>
    <mergeCell ref="F217:F218"/>
    <mergeCell ref="G217:G218"/>
    <mergeCell ref="H217:I218"/>
    <mergeCell ref="A213:A214"/>
    <mergeCell ref="B213:B214"/>
    <mergeCell ref="D213:D214"/>
    <mergeCell ref="E213:E214"/>
    <mergeCell ref="F213:F214"/>
    <mergeCell ref="G213:G214"/>
    <mergeCell ref="H209:I210"/>
    <mergeCell ref="A211:A212"/>
    <mergeCell ref="B211:B212"/>
    <mergeCell ref="D211:D212"/>
    <mergeCell ref="E211:E212"/>
    <mergeCell ref="F211:F212"/>
    <mergeCell ref="G211:G212"/>
    <mergeCell ref="H211:I212"/>
    <mergeCell ref="A209:A210"/>
    <mergeCell ref="B209:B210"/>
    <mergeCell ref="D209:D210"/>
    <mergeCell ref="E209:E210"/>
    <mergeCell ref="F209:F210"/>
    <mergeCell ref="G209:G210"/>
    <mergeCell ref="H205:I206"/>
    <mergeCell ref="A207:A208"/>
    <mergeCell ref="B207:B208"/>
    <mergeCell ref="D207:D208"/>
    <mergeCell ref="E207:E208"/>
    <mergeCell ref="F207:F208"/>
    <mergeCell ref="G207:G208"/>
    <mergeCell ref="H207:I207"/>
    <mergeCell ref="H208:I208"/>
    <mergeCell ref="A205:A206"/>
    <mergeCell ref="B205:B206"/>
    <mergeCell ref="D205:D206"/>
    <mergeCell ref="E205:E206"/>
    <mergeCell ref="F205:F206"/>
    <mergeCell ref="G205:G206"/>
    <mergeCell ref="H201:I202"/>
    <mergeCell ref="A203:A204"/>
    <mergeCell ref="B203:B204"/>
    <mergeCell ref="D203:D204"/>
    <mergeCell ref="E203:E204"/>
    <mergeCell ref="F203:F204"/>
    <mergeCell ref="G203:G204"/>
    <mergeCell ref="H203:I204"/>
    <mergeCell ref="A201:A202"/>
    <mergeCell ref="B201:B202"/>
    <mergeCell ref="D201:D202"/>
    <mergeCell ref="E201:E202"/>
    <mergeCell ref="F201:F202"/>
    <mergeCell ref="G201:G202"/>
    <mergeCell ref="H197:I198"/>
    <mergeCell ref="A199:A200"/>
    <mergeCell ref="B199:B200"/>
    <mergeCell ref="D199:D200"/>
    <mergeCell ref="E199:E200"/>
    <mergeCell ref="F199:F200"/>
    <mergeCell ref="G199:G200"/>
    <mergeCell ref="H199:I200"/>
    <mergeCell ref="A197:A198"/>
    <mergeCell ref="B197:B198"/>
    <mergeCell ref="D197:D198"/>
    <mergeCell ref="E197:E198"/>
    <mergeCell ref="F197:F198"/>
    <mergeCell ref="G197:G198"/>
    <mergeCell ref="H193:I194"/>
    <mergeCell ref="A195:A196"/>
    <mergeCell ref="B195:B196"/>
    <mergeCell ref="D195:D196"/>
    <mergeCell ref="E195:E196"/>
    <mergeCell ref="F195:F196"/>
    <mergeCell ref="G195:G196"/>
    <mergeCell ref="H195:I196"/>
    <mergeCell ref="A193:A194"/>
    <mergeCell ref="B193:B194"/>
    <mergeCell ref="D193:D194"/>
    <mergeCell ref="E193:E194"/>
    <mergeCell ref="F193:F194"/>
    <mergeCell ref="G193:G194"/>
    <mergeCell ref="A190:I190"/>
    <mergeCell ref="A191:A192"/>
    <mergeCell ref="B191:B192"/>
    <mergeCell ref="D191:D192"/>
    <mergeCell ref="E191:E192"/>
    <mergeCell ref="F191:F192"/>
    <mergeCell ref="G191:G192"/>
    <mergeCell ref="H191:I192"/>
    <mergeCell ref="H186:I186"/>
    <mergeCell ref="H187:I187"/>
    <mergeCell ref="A188:A189"/>
    <mergeCell ref="B188:B189"/>
    <mergeCell ref="D188:D189"/>
    <mergeCell ref="E188:E189"/>
    <mergeCell ref="F188:F189"/>
    <mergeCell ref="G188:G189"/>
    <mergeCell ref="H188:I189"/>
    <mergeCell ref="A186:A187"/>
    <mergeCell ref="B186:B187"/>
    <mergeCell ref="D186:D187"/>
    <mergeCell ref="E186:E187"/>
    <mergeCell ref="F186:F187"/>
    <mergeCell ref="G186:G187"/>
    <mergeCell ref="H182:I183"/>
    <mergeCell ref="A184:A185"/>
    <mergeCell ref="B184:B185"/>
    <mergeCell ref="D184:D185"/>
    <mergeCell ref="E184:E185"/>
    <mergeCell ref="F184:F185"/>
    <mergeCell ref="G184:G185"/>
    <mergeCell ref="H184:I184"/>
    <mergeCell ref="H185:I185"/>
    <mergeCell ref="A182:A183"/>
    <mergeCell ref="B182:B183"/>
    <mergeCell ref="D182:D183"/>
    <mergeCell ref="E182:E183"/>
    <mergeCell ref="F182:F183"/>
    <mergeCell ref="G182:G183"/>
    <mergeCell ref="H177:I178"/>
    <mergeCell ref="A179:I179"/>
    <mergeCell ref="A180:A181"/>
    <mergeCell ref="B180:B181"/>
    <mergeCell ref="D180:D181"/>
    <mergeCell ref="E180:E181"/>
    <mergeCell ref="F180:F181"/>
    <mergeCell ref="G180:G181"/>
    <mergeCell ref="H180:I181"/>
    <mergeCell ref="A177:A178"/>
    <mergeCell ref="B177:B178"/>
    <mergeCell ref="D177:D178"/>
    <mergeCell ref="E177:E178"/>
    <mergeCell ref="F177:F178"/>
    <mergeCell ref="G177:G178"/>
    <mergeCell ref="H173:I173"/>
    <mergeCell ref="H174:I174"/>
    <mergeCell ref="A175:A176"/>
    <mergeCell ref="B175:B176"/>
    <mergeCell ref="D175:D176"/>
    <mergeCell ref="E175:E176"/>
    <mergeCell ref="F175:F176"/>
    <mergeCell ref="G175:G176"/>
    <mergeCell ref="H175:I176"/>
    <mergeCell ref="A173:A174"/>
    <mergeCell ref="B173:B174"/>
    <mergeCell ref="D173:D174"/>
    <mergeCell ref="E173:E174"/>
    <mergeCell ref="F173:F174"/>
    <mergeCell ref="G173:G174"/>
    <mergeCell ref="H169:I170"/>
    <mergeCell ref="A171:A172"/>
    <mergeCell ref="B171:B172"/>
    <mergeCell ref="D171:D172"/>
    <mergeCell ref="E171:E172"/>
    <mergeCell ref="F171:F172"/>
    <mergeCell ref="G171:G172"/>
    <mergeCell ref="H171:I171"/>
    <mergeCell ref="H172:I172"/>
    <mergeCell ref="A169:A170"/>
    <mergeCell ref="B169:B170"/>
    <mergeCell ref="D169:D170"/>
    <mergeCell ref="E169:E170"/>
    <mergeCell ref="F169:F170"/>
    <mergeCell ref="G169:G170"/>
    <mergeCell ref="H163:I164"/>
    <mergeCell ref="B165:I165"/>
    <mergeCell ref="A166:I166"/>
    <mergeCell ref="A167:A168"/>
    <mergeCell ref="B167:B168"/>
    <mergeCell ref="D167:D168"/>
    <mergeCell ref="E167:E168"/>
    <mergeCell ref="F167:F168"/>
    <mergeCell ref="G167:G168"/>
    <mergeCell ref="H167:I168"/>
    <mergeCell ref="A163:A164"/>
    <mergeCell ref="B163:B164"/>
    <mergeCell ref="D163:D164"/>
    <mergeCell ref="E163:E164"/>
    <mergeCell ref="F163:F164"/>
    <mergeCell ref="G163:G164"/>
    <mergeCell ref="A160:I160"/>
    <mergeCell ref="A161:A162"/>
    <mergeCell ref="B161:B162"/>
    <mergeCell ref="D161:D162"/>
    <mergeCell ref="E161:E162"/>
    <mergeCell ref="F161:F162"/>
    <mergeCell ref="G161:G162"/>
    <mergeCell ref="H161:I162"/>
    <mergeCell ref="H156:I157"/>
    <mergeCell ref="A158:A159"/>
    <mergeCell ref="B158:B159"/>
    <mergeCell ref="D158:D159"/>
    <mergeCell ref="E158:E159"/>
    <mergeCell ref="F158:F159"/>
    <mergeCell ref="G158:G159"/>
    <mergeCell ref="H158:I159"/>
    <mergeCell ref="A156:A157"/>
    <mergeCell ref="B156:B157"/>
    <mergeCell ref="D156:D157"/>
    <mergeCell ref="E156:E157"/>
    <mergeCell ref="F156:F157"/>
    <mergeCell ref="G156:G157"/>
    <mergeCell ref="H152:I153"/>
    <mergeCell ref="A154:A155"/>
    <mergeCell ref="B154:B155"/>
    <mergeCell ref="D154:D155"/>
    <mergeCell ref="E154:E155"/>
    <mergeCell ref="F154:F155"/>
    <mergeCell ref="G154:G155"/>
    <mergeCell ref="H154:I155"/>
    <mergeCell ref="A152:A153"/>
    <mergeCell ref="B152:B153"/>
    <mergeCell ref="D152:D153"/>
    <mergeCell ref="E152:E153"/>
    <mergeCell ref="F152:F153"/>
    <mergeCell ref="G152:G153"/>
    <mergeCell ref="H147:I147"/>
    <mergeCell ref="H148:I148"/>
    <mergeCell ref="H149:I149"/>
    <mergeCell ref="A150:A151"/>
    <mergeCell ref="B150:B151"/>
    <mergeCell ref="D150:D151"/>
    <mergeCell ref="E150:E151"/>
    <mergeCell ref="F150:F151"/>
    <mergeCell ref="G150:G151"/>
    <mergeCell ref="H150:I151"/>
    <mergeCell ref="A147:A148"/>
    <mergeCell ref="B147:B148"/>
    <mergeCell ref="D147:D148"/>
    <mergeCell ref="E147:E148"/>
    <mergeCell ref="F147:F148"/>
    <mergeCell ref="G147:G148"/>
    <mergeCell ref="H143:I144"/>
    <mergeCell ref="A145:A146"/>
    <mergeCell ref="B145:B146"/>
    <mergeCell ref="D145:D146"/>
    <mergeCell ref="E145:E146"/>
    <mergeCell ref="F145:F146"/>
    <mergeCell ref="G145:G146"/>
    <mergeCell ref="H145:I146"/>
    <mergeCell ref="A143:A144"/>
    <mergeCell ref="B143:B144"/>
    <mergeCell ref="D143:D144"/>
    <mergeCell ref="E143:E144"/>
    <mergeCell ref="F143:F144"/>
    <mergeCell ref="G143:G144"/>
    <mergeCell ref="H139:I140"/>
    <mergeCell ref="A141:A142"/>
    <mergeCell ref="B141:B142"/>
    <mergeCell ref="D141:D142"/>
    <mergeCell ref="E141:E142"/>
    <mergeCell ref="F141:F142"/>
    <mergeCell ref="G141:G142"/>
    <mergeCell ref="H141:I142"/>
    <mergeCell ref="A139:A140"/>
    <mergeCell ref="B139:B140"/>
    <mergeCell ref="D139:D140"/>
    <mergeCell ref="E139:E140"/>
    <mergeCell ref="F139:F140"/>
    <mergeCell ref="G139:G140"/>
    <mergeCell ref="H135:I136"/>
    <mergeCell ref="A137:A138"/>
    <mergeCell ref="B137:B138"/>
    <mergeCell ref="D137:D138"/>
    <mergeCell ref="E137:E138"/>
    <mergeCell ref="F137:F138"/>
    <mergeCell ref="G137:G138"/>
    <mergeCell ref="H137:I138"/>
    <mergeCell ref="A135:A136"/>
    <mergeCell ref="B135:B136"/>
    <mergeCell ref="D135:D136"/>
    <mergeCell ref="E135:E136"/>
    <mergeCell ref="F135:F136"/>
    <mergeCell ref="G135:G136"/>
    <mergeCell ref="H131:I132"/>
    <mergeCell ref="A133:A134"/>
    <mergeCell ref="B133:B134"/>
    <mergeCell ref="D133:D134"/>
    <mergeCell ref="E133:E134"/>
    <mergeCell ref="F133:F134"/>
    <mergeCell ref="G133:G134"/>
    <mergeCell ref="H133:I134"/>
    <mergeCell ref="A131:A132"/>
    <mergeCell ref="B131:B132"/>
    <mergeCell ref="D131:D132"/>
    <mergeCell ref="E131:E132"/>
    <mergeCell ref="F131:F132"/>
    <mergeCell ref="G131:G132"/>
    <mergeCell ref="H127:I128"/>
    <mergeCell ref="A129:A130"/>
    <mergeCell ref="B129:B130"/>
    <mergeCell ref="D129:D130"/>
    <mergeCell ref="E129:E130"/>
    <mergeCell ref="F129:F130"/>
    <mergeCell ref="G129:G130"/>
    <mergeCell ref="H129:I130"/>
    <mergeCell ref="A127:A128"/>
    <mergeCell ref="B127:B128"/>
    <mergeCell ref="D127:D128"/>
    <mergeCell ref="E127:E128"/>
    <mergeCell ref="F127:F128"/>
    <mergeCell ref="G127:G128"/>
    <mergeCell ref="H122:I123"/>
    <mergeCell ref="A124:I124"/>
    <mergeCell ref="A125:A126"/>
    <mergeCell ref="B125:B126"/>
    <mergeCell ref="D125:D126"/>
    <mergeCell ref="E125:E126"/>
    <mergeCell ref="F125:F126"/>
    <mergeCell ref="G125:G126"/>
    <mergeCell ref="H125:I126"/>
    <mergeCell ref="A122:A123"/>
    <mergeCell ref="B122:B123"/>
    <mergeCell ref="D122:D123"/>
    <mergeCell ref="E122:E123"/>
    <mergeCell ref="F122:F123"/>
    <mergeCell ref="G122:G123"/>
    <mergeCell ref="H118:I119"/>
    <mergeCell ref="A120:A121"/>
    <mergeCell ref="B120:B121"/>
    <mergeCell ref="D120:D121"/>
    <mergeCell ref="E120:E121"/>
    <mergeCell ref="F120:F121"/>
    <mergeCell ref="G120:G121"/>
    <mergeCell ref="H120:I120"/>
    <mergeCell ref="H121:I121"/>
    <mergeCell ref="A118:A119"/>
    <mergeCell ref="B118:B119"/>
    <mergeCell ref="D118:D119"/>
    <mergeCell ref="E118:E119"/>
    <mergeCell ref="F118:F119"/>
    <mergeCell ref="G118:G119"/>
    <mergeCell ref="A115:I115"/>
    <mergeCell ref="A116:A117"/>
    <mergeCell ref="B116:B117"/>
    <mergeCell ref="D116:D117"/>
    <mergeCell ref="E116:E117"/>
    <mergeCell ref="F116:F117"/>
    <mergeCell ref="G116:G117"/>
    <mergeCell ref="H116:I117"/>
    <mergeCell ref="H111:I112"/>
    <mergeCell ref="A113:A114"/>
    <mergeCell ref="B113:B114"/>
    <mergeCell ref="D113:D114"/>
    <mergeCell ref="E113:E114"/>
    <mergeCell ref="F113:F114"/>
    <mergeCell ref="G113:G114"/>
    <mergeCell ref="H113:I114"/>
    <mergeCell ref="A111:A112"/>
    <mergeCell ref="B111:B112"/>
    <mergeCell ref="D111:D112"/>
    <mergeCell ref="E111:E112"/>
    <mergeCell ref="F111:F112"/>
    <mergeCell ref="G111:G112"/>
    <mergeCell ref="H107:I108"/>
    <mergeCell ref="A109:A110"/>
    <mergeCell ref="B109:B110"/>
    <mergeCell ref="D109:D110"/>
    <mergeCell ref="E109:E110"/>
    <mergeCell ref="F109:F110"/>
    <mergeCell ref="G109:G110"/>
    <mergeCell ref="H109:I109"/>
    <mergeCell ref="H110:I110"/>
    <mergeCell ref="A107:A108"/>
    <mergeCell ref="B107:B108"/>
    <mergeCell ref="D107:D108"/>
    <mergeCell ref="E107:E108"/>
    <mergeCell ref="F107:F108"/>
    <mergeCell ref="G107:G108"/>
    <mergeCell ref="B103:I103"/>
    <mergeCell ref="A104:I104"/>
    <mergeCell ref="A105:A106"/>
    <mergeCell ref="B105:B106"/>
    <mergeCell ref="D105:D106"/>
    <mergeCell ref="E105:E106"/>
    <mergeCell ref="F105:F106"/>
    <mergeCell ref="G105:G106"/>
    <mergeCell ref="H105:I106"/>
    <mergeCell ref="H98:I98"/>
    <mergeCell ref="H99:I99"/>
    <mergeCell ref="H100:I100"/>
    <mergeCell ref="A101:A102"/>
    <mergeCell ref="B101:B102"/>
    <mergeCell ref="D101:D102"/>
    <mergeCell ref="E101:E102"/>
    <mergeCell ref="F101:F102"/>
    <mergeCell ref="G101:G102"/>
    <mergeCell ref="H101:I102"/>
    <mergeCell ref="A98:A99"/>
    <mergeCell ref="B98:B99"/>
    <mergeCell ref="D98:D99"/>
    <mergeCell ref="E98:E99"/>
    <mergeCell ref="F98:F99"/>
    <mergeCell ref="G98:G99"/>
    <mergeCell ref="H93:I93"/>
    <mergeCell ref="H94:I94"/>
    <mergeCell ref="A95:I95"/>
    <mergeCell ref="A96:A97"/>
    <mergeCell ref="B96:B97"/>
    <mergeCell ref="D96:D97"/>
    <mergeCell ref="E96:E97"/>
    <mergeCell ref="F96:F97"/>
    <mergeCell ref="G96:G97"/>
    <mergeCell ref="H96:I97"/>
    <mergeCell ref="A93:A94"/>
    <mergeCell ref="B93:B94"/>
    <mergeCell ref="D93:D94"/>
    <mergeCell ref="E93:E94"/>
    <mergeCell ref="F93:F94"/>
    <mergeCell ref="G93:G94"/>
    <mergeCell ref="H89:I89"/>
    <mergeCell ref="H90:I90"/>
    <mergeCell ref="A91:A92"/>
    <mergeCell ref="B91:B92"/>
    <mergeCell ref="D91:D92"/>
    <mergeCell ref="E91:E92"/>
    <mergeCell ref="F91:F92"/>
    <mergeCell ref="G91:G92"/>
    <mergeCell ref="H91:I91"/>
    <mergeCell ref="H92:I92"/>
    <mergeCell ref="A89:A90"/>
    <mergeCell ref="B89:B90"/>
    <mergeCell ref="D89:D90"/>
    <mergeCell ref="E89:E90"/>
    <mergeCell ref="F89:F90"/>
    <mergeCell ref="G89:G90"/>
    <mergeCell ref="H85:I86"/>
    <mergeCell ref="A87:A88"/>
    <mergeCell ref="B87:B88"/>
    <mergeCell ref="D87:D88"/>
    <mergeCell ref="E87:E88"/>
    <mergeCell ref="F87:F88"/>
    <mergeCell ref="G87:G88"/>
    <mergeCell ref="H87:I87"/>
    <mergeCell ref="H88:I88"/>
    <mergeCell ref="A85:A86"/>
    <mergeCell ref="B85:B86"/>
    <mergeCell ref="D85:D86"/>
    <mergeCell ref="E85:E86"/>
    <mergeCell ref="F85:F86"/>
    <mergeCell ref="G85:G86"/>
    <mergeCell ref="H81:I82"/>
    <mergeCell ref="A83:A84"/>
    <mergeCell ref="B83:B84"/>
    <mergeCell ref="D83:D84"/>
    <mergeCell ref="E83:E84"/>
    <mergeCell ref="F83:F84"/>
    <mergeCell ref="G83:G84"/>
    <mergeCell ref="H83:I83"/>
    <mergeCell ref="H84:I84"/>
    <mergeCell ref="A81:A82"/>
    <mergeCell ref="B81:B82"/>
    <mergeCell ref="D81:D82"/>
    <mergeCell ref="E81:E82"/>
    <mergeCell ref="F81:F82"/>
    <mergeCell ref="G81:G82"/>
    <mergeCell ref="H77:I78"/>
    <mergeCell ref="A79:A80"/>
    <mergeCell ref="B79:B80"/>
    <mergeCell ref="D79:D80"/>
    <mergeCell ref="E79:E80"/>
    <mergeCell ref="F79:F80"/>
    <mergeCell ref="G79:G80"/>
    <mergeCell ref="H79:I80"/>
    <mergeCell ref="A77:A78"/>
    <mergeCell ref="B77:B78"/>
    <mergeCell ref="D77:D78"/>
    <mergeCell ref="E77:E78"/>
    <mergeCell ref="F77:F78"/>
    <mergeCell ref="G77:G78"/>
    <mergeCell ref="H73:I73"/>
    <mergeCell ref="H74:I74"/>
    <mergeCell ref="A75:A76"/>
    <mergeCell ref="B75:B76"/>
    <mergeCell ref="D75:D76"/>
    <mergeCell ref="E75:E76"/>
    <mergeCell ref="F75:F76"/>
    <mergeCell ref="G75:G76"/>
    <mergeCell ref="H75:I76"/>
    <mergeCell ref="A73:A74"/>
    <mergeCell ref="B73:B74"/>
    <mergeCell ref="D73:D74"/>
    <mergeCell ref="E73:E74"/>
    <mergeCell ref="F73:F74"/>
    <mergeCell ref="G73:G74"/>
    <mergeCell ref="H69:I70"/>
    <mergeCell ref="A71:A72"/>
    <mergeCell ref="B71:B72"/>
    <mergeCell ref="D71:D72"/>
    <mergeCell ref="E71:E72"/>
    <mergeCell ref="F71:F72"/>
    <mergeCell ref="G71:G72"/>
    <mergeCell ref="H71:I71"/>
    <mergeCell ref="H72:I72"/>
    <mergeCell ref="A69:A70"/>
    <mergeCell ref="B69:B70"/>
    <mergeCell ref="D69:D70"/>
    <mergeCell ref="E69:E70"/>
    <mergeCell ref="F69:F70"/>
    <mergeCell ref="G69:G70"/>
    <mergeCell ref="H65:I66"/>
    <mergeCell ref="A67:A68"/>
    <mergeCell ref="B67:B68"/>
    <mergeCell ref="D67:D68"/>
    <mergeCell ref="E67:E68"/>
    <mergeCell ref="F67:F68"/>
    <mergeCell ref="G67:G68"/>
    <mergeCell ref="H67:I68"/>
    <mergeCell ref="A65:A66"/>
    <mergeCell ref="B65:B66"/>
    <mergeCell ref="D65:D66"/>
    <mergeCell ref="E65:E66"/>
    <mergeCell ref="F65:F66"/>
    <mergeCell ref="G65:G66"/>
    <mergeCell ref="H61:I62"/>
    <mergeCell ref="A63:A64"/>
    <mergeCell ref="B63:B64"/>
    <mergeCell ref="D63:D64"/>
    <mergeCell ref="E63:E64"/>
    <mergeCell ref="F63:F64"/>
    <mergeCell ref="G63:G64"/>
    <mergeCell ref="H63:I64"/>
    <mergeCell ref="A61:A62"/>
    <mergeCell ref="B61:B62"/>
    <mergeCell ref="D61:D62"/>
    <mergeCell ref="E61:E62"/>
    <mergeCell ref="F61:F62"/>
    <mergeCell ref="G61:G62"/>
    <mergeCell ref="H57:I58"/>
    <mergeCell ref="A59:A60"/>
    <mergeCell ref="B59:B60"/>
    <mergeCell ref="D59:D60"/>
    <mergeCell ref="E59:E60"/>
    <mergeCell ref="F59:F60"/>
    <mergeCell ref="G59:G60"/>
    <mergeCell ref="H59:I59"/>
    <mergeCell ref="H60:I60"/>
    <mergeCell ref="A57:A58"/>
    <mergeCell ref="B57:B58"/>
    <mergeCell ref="D57:D58"/>
    <mergeCell ref="E57:E58"/>
    <mergeCell ref="F57:F58"/>
    <mergeCell ref="G57:G58"/>
    <mergeCell ref="H53:I54"/>
    <mergeCell ref="A55:A56"/>
    <mergeCell ref="B55:B56"/>
    <mergeCell ref="D55:D56"/>
    <mergeCell ref="E55:E56"/>
    <mergeCell ref="F55:F56"/>
    <mergeCell ref="G55:G56"/>
    <mergeCell ref="H55:I56"/>
    <mergeCell ref="A53:A54"/>
    <mergeCell ref="B53:B54"/>
    <mergeCell ref="D53:D54"/>
    <mergeCell ref="E53:E54"/>
    <mergeCell ref="F53:F54"/>
    <mergeCell ref="G53:G54"/>
    <mergeCell ref="H48:I49"/>
    <mergeCell ref="A50:I50"/>
    <mergeCell ref="A51:A52"/>
    <mergeCell ref="B51:B52"/>
    <mergeCell ref="D51:D52"/>
    <mergeCell ref="E51:E52"/>
    <mergeCell ref="F51:F52"/>
    <mergeCell ref="G51:G52"/>
    <mergeCell ref="H51:I52"/>
    <mergeCell ref="A48:A49"/>
    <mergeCell ref="B48:B49"/>
    <mergeCell ref="D48:D49"/>
    <mergeCell ref="E48:E49"/>
    <mergeCell ref="F48:F49"/>
    <mergeCell ref="G48:G49"/>
    <mergeCell ref="H44:I45"/>
    <mergeCell ref="A46:A47"/>
    <mergeCell ref="B46:B47"/>
    <mergeCell ref="D46:D47"/>
    <mergeCell ref="E46:E47"/>
    <mergeCell ref="F46:F47"/>
    <mergeCell ref="G46:G47"/>
    <mergeCell ref="H46:I47"/>
    <mergeCell ref="A44:A45"/>
    <mergeCell ref="B44:B45"/>
    <mergeCell ref="D44:D45"/>
    <mergeCell ref="E44:E45"/>
    <mergeCell ref="F44:F45"/>
    <mergeCell ref="G44:G45"/>
    <mergeCell ref="H40:I41"/>
    <mergeCell ref="A42:A43"/>
    <mergeCell ref="B42:B43"/>
    <mergeCell ref="D42:D43"/>
    <mergeCell ref="E42:E43"/>
    <mergeCell ref="F42:F43"/>
    <mergeCell ref="G42:G43"/>
    <mergeCell ref="H42:I43"/>
    <mergeCell ref="A40:A41"/>
    <mergeCell ref="B40:B41"/>
    <mergeCell ref="D40:D41"/>
    <mergeCell ref="E40:E41"/>
    <mergeCell ref="F40:F41"/>
    <mergeCell ref="G40:G41"/>
    <mergeCell ref="H36:I37"/>
    <mergeCell ref="A38:A39"/>
    <mergeCell ref="B38:B39"/>
    <mergeCell ref="D38:D39"/>
    <mergeCell ref="E38:E39"/>
    <mergeCell ref="F38:F39"/>
    <mergeCell ref="G38:G39"/>
    <mergeCell ref="H38:I39"/>
    <mergeCell ref="A36:A37"/>
    <mergeCell ref="B36:B37"/>
    <mergeCell ref="D36:D37"/>
    <mergeCell ref="E36:E37"/>
    <mergeCell ref="F36:F37"/>
    <mergeCell ref="G36:G37"/>
    <mergeCell ref="A33:I33"/>
    <mergeCell ref="A34:A35"/>
    <mergeCell ref="B34:B35"/>
    <mergeCell ref="D34:D35"/>
    <mergeCell ref="E34:E35"/>
    <mergeCell ref="F34:F35"/>
    <mergeCell ref="G34:G35"/>
    <mergeCell ref="H34:I35"/>
    <mergeCell ref="H29:I29"/>
    <mergeCell ref="H30:I30"/>
    <mergeCell ref="A31:A32"/>
    <mergeCell ref="B31:B32"/>
    <mergeCell ref="D31:D32"/>
    <mergeCell ref="E31:E32"/>
    <mergeCell ref="F31:F32"/>
    <mergeCell ref="G31:G32"/>
    <mergeCell ref="H31:I32"/>
    <mergeCell ref="A29:A30"/>
    <mergeCell ref="B29:B30"/>
    <mergeCell ref="D29:D30"/>
    <mergeCell ref="E29:E30"/>
    <mergeCell ref="F29:F30"/>
    <mergeCell ref="G29:G30"/>
    <mergeCell ref="H25:I26"/>
    <mergeCell ref="A27:A28"/>
    <mergeCell ref="B27:B28"/>
    <mergeCell ref="D27:D28"/>
    <mergeCell ref="E27:E28"/>
    <mergeCell ref="F27:F28"/>
    <mergeCell ref="G27:G28"/>
    <mergeCell ref="H27:I27"/>
    <mergeCell ref="H28:I28"/>
    <mergeCell ref="A25:A26"/>
    <mergeCell ref="B25:B26"/>
    <mergeCell ref="D25:D26"/>
    <mergeCell ref="E25:E26"/>
    <mergeCell ref="F25:F26"/>
    <mergeCell ref="G25:G26"/>
    <mergeCell ref="H20:I21"/>
    <mergeCell ref="A22:I22"/>
    <mergeCell ref="A23:A24"/>
    <mergeCell ref="B23:B24"/>
    <mergeCell ref="D23:D24"/>
    <mergeCell ref="E23:E24"/>
    <mergeCell ref="F23:F24"/>
    <mergeCell ref="G23:G24"/>
    <mergeCell ref="H23:I24"/>
    <mergeCell ref="A20:A21"/>
    <mergeCell ref="B20:B21"/>
    <mergeCell ref="D20:D21"/>
    <mergeCell ref="E20:E21"/>
    <mergeCell ref="F20:F21"/>
    <mergeCell ref="G20:G21"/>
    <mergeCell ref="H16:I16"/>
    <mergeCell ref="H17:I17"/>
    <mergeCell ref="A18:A19"/>
    <mergeCell ref="B18:B19"/>
    <mergeCell ref="D18:D19"/>
    <mergeCell ref="E18:E19"/>
    <mergeCell ref="F18:F19"/>
    <mergeCell ref="G18:G19"/>
    <mergeCell ref="H18:I19"/>
    <mergeCell ref="A16:A17"/>
    <mergeCell ref="B16:B17"/>
    <mergeCell ref="D16:D17"/>
    <mergeCell ref="E16:E17"/>
    <mergeCell ref="F16:F17"/>
    <mergeCell ref="G16:G17"/>
    <mergeCell ref="H12:I12"/>
    <mergeCell ref="H13:I13"/>
    <mergeCell ref="A14:A15"/>
    <mergeCell ref="B14:B15"/>
    <mergeCell ref="D14:D15"/>
    <mergeCell ref="E14:E15"/>
    <mergeCell ref="F14:F15"/>
    <mergeCell ref="G14:G15"/>
    <mergeCell ref="H14:I14"/>
    <mergeCell ref="H15:I15"/>
    <mergeCell ref="A12:A13"/>
    <mergeCell ref="B12:B13"/>
    <mergeCell ref="D12:D13"/>
    <mergeCell ref="E12:E13"/>
    <mergeCell ref="F12:F13"/>
    <mergeCell ref="G12:G13"/>
    <mergeCell ref="A1:C2"/>
    <mergeCell ref="D1:F1"/>
    <mergeCell ref="G1:I2"/>
    <mergeCell ref="D2:F2"/>
    <mergeCell ref="A3:E3"/>
    <mergeCell ref="F3:G3"/>
    <mergeCell ref="H8:I9"/>
    <mergeCell ref="A10:A11"/>
    <mergeCell ref="B10:B11"/>
    <mergeCell ref="D10:D11"/>
    <mergeCell ref="E10:E11"/>
    <mergeCell ref="F10:F11"/>
    <mergeCell ref="G10:G11"/>
    <mergeCell ref="H10:I11"/>
    <mergeCell ref="H4:I4"/>
    <mergeCell ref="A5:I5"/>
    <mergeCell ref="B6:I6"/>
    <mergeCell ref="A7:I7"/>
    <mergeCell ref="A8:A9"/>
    <mergeCell ref="B8:B9"/>
    <mergeCell ref="D8:D9"/>
    <mergeCell ref="E8:E9"/>
    <mergeCell ref="F8:F9"/>
    <mergeCell ref="G8:G9"/>
  </mergeCells>
  <pageMargins left="0.25" right="0.25" top="0.75" bottom="0.75" header="0.3" footer="0.3"/>
  <pageSetup scale="30" fitToHeight="0" orientation="portrait"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CEA7-054F-422A-AC9E-0DDF1EFFE9D9}">
  <sheetPr>
    <pageSetUpPr fitToPage="1"/>
  </sheetPr>
  <dimension ref="A1:F118"/>
  <sheetViews>
    <sheetView showWhiteSpace="0" topLeftCell="A17" zoomScale="85" zoomScaleNormal="85" zoomScaleSheetLayoutView="35" zoomScalePageLayoutView="51" workbookViewId="0">
      <selection activeCell="D23" sqref="D23"/>
    </sheetView>
  </sheetViews>
  <sheetFormatPr defaultColWidth="8.85546875" defaultRowHeight="59.25" customHeight="1" x14ac:dyDescent="0.2"/>
  <cols>
    <col min="1" max="1" width="8.85546875" style="1"/>
    <col min="2" max="2" width="9.42578125" style="7" bestFit="1" customWidth="1"/>
    <col min="3" max="3" width="56.7109375" style="8" customWidth="1"/>
    <col min="4" max="4" width="142.5703125" style="4" customWidth="1"/>
    <col min="5" max="7" width="8.85546875" style="1"/>
    <col min="8" max="8" width="94.42578125" style="1" customWidth="1"/>
    <col min="9" max="9" width="115.7109375" style="1" customWidth="1"/>
    <col min="10" max="16384" width="8.85546875" style="1"/>
  </cols>
  <sheetData>
    <row r="1" spans="1:4" ht="66.95" customHeight="1" x14ac:dyDescent="0.2">
      <c r="A1" s="178"/>
      <c r="B1" s="178"/>
      <c r="C1" s="178"/>
      <c r="D1" s="39" t="s">
        <v>378</v>
      </c>
    </row>
    <row r="2" spans="1:4" ht="66.95" customHeight="1" x14ac:dyDescent="0.2">
      <c r="A2" s="178"/>
      <c r="B2" s="178"/>
      <c r="C2" s="178"/>
      <c r="D2" s="39" t="s">
        <v>379</v>
      </c>
    </row>
    <row r="3" spans="1:4" ht="18.600000000000001" customHeight="1" x14ac:dyDescent="0.2">
      <c r="A3" s="325" t="s">
        <v>3</v>
      </c>
      <c r="B3" s="326"/>
      <c r="C3" s="326"/>
      <c r="D3" s="327"/>
    </row>
    <row r="4" spans="1:4" ht="56.1" customHeight="1" x14ac:dyDescent="0.2">
      <c r="A4" s="2" t="s">
        <v>5</v>
      </c>
      <c r="B4" s="6" t="s">
        <v>380</v>
      </c>
      <c r="C4" s="64" t="s">
        <v>381</v>
      </c>
      <c r="D4" s="2" t="s">
        <v>382</v>
      </c>
    </row>
    <row r="5" spans="1:4" ht="99.6" customHeight="1" x14ac:dyDescent="0.2">
      <c r="A5" s="104" t="s">
        <v>383</v>
      </c>
      <c r="B5" s="104"/>
      <c r="C5" s="324"/>
      <c r="D5" s="104"/>
    </row>
    <row r="6" spans="1:4" ht="27.75" customHeight="1" x14ac:dyDescent="0.2">
      <c r="A6" s="314" t="s">
        <v>384</v>
      </c>
      <c r="B6" s="314"/>
      <c r="C6" s="314"/>
      <c r="D6" s="314"/>
    </row>
    <row r="7" spans="1:4" ht="18.75" x14ac:dyDescent="0.2">
      <c r="A7" s="319">
        <v>1</v>
      </c>
      <c r="B7" s="316" t="s">
        <v>16</v>
      </c>
      <c r="C7" s="59" t="s">
        <v>17</v>
      </c>
      <c r="D7" s="36" t="s">
        <v>385</v>
      </c>
    </row>
    <row r="8" spans="1:4" ht="18.75" x14ac:dyDescent="0.2">
      <c r="A8" s="320"/>
      <c r="B8" s="321"/>
      <c r="C8" s="60" t="s">
        <v>19</v>
      </c>
      <c r="D8" s="60" t="s">
        <v>386</v>
      </c>
    </row>
    <row r="9" spans="1:4" ht="37.5" customHeight="1" x14ac:dyDescent="0.2">
      <c r="A9" s="319">
        <v>2</v>
      </c>
      <c r="B9" s="317" t="s">
        <v>20</v>
      </c>
      <c r="C9" s="61" t="s">
        <v>21</v>
      </c>
      <c r="D9" s="36" t="s">
        <v>387</v>
      </c>
    </row>
    <row r="10" spans="1:4" ht="37.5" x14ac:dyDescent="0.2">
      <c r="A10" s="320"/>
      <c r="B10" s="317"/>
      <c r="C10" s="60" t="s">
        <v>388</v>
      </c>
      <c r="D10" s="60" t="s">
        <v>389</v>
      </c>
    </row>
    <row r="11" spans="1:4" ht="210" customHeight="1" x14ac:dyDescent="0.2">
      <c r="A11" s="319">
        <v>3</v>
      </c>
      <c r="B11" s="317" t="s">
        <v>24</v>
      </c>
      <c r="C11" s="59" t="s">
        <v>25</v>
      </c>
      <c r="D11" s="36" t="s">
        <v>390</v>
      </c>
    </row>
    <row r="12" spans="1:4" ht="210.6" customHeight="1" x14ac:dyDescent="0.2">
      <c r="A12" s="320"/>
      <c r="B12" s="317"/>
      <c r="C12" s="60" t="s">
        <v>391</v>
      </c>
      <c r="D12" s="60" t="s">
        <v>392</v>
      </c>
    </row>
    <row r="13" spans="1:4" ht="204.6" customHeight="1" x14ac:dyDescent="0.2">
      <c r="A13" s="319">
        <v>4</v>
      </c>
      <c r="B13" s="321" t="s">
        <v>29</v>
      </c>
      <c r="C13" s="37" t="s">
        <v>209</v>
      </c>
      <c r="D13" s="38" t="s">
        <v>393</v>
      </c>
    </row>
    <row r="14" spans="1:4" ht="207.95" customHeight="1" x14ac:dyDescent="0.2">
      <c r="A14" s="320"/>
      <c r="B14" s="321"/>
      <c r="C14" s="60" t="s">
        <v>210</v>
      </c>
      <c r="D14" s="60" t="s">
        <v>394</v>
      </c>
    </row>
    <row r="15" spans="1:4" ht="151.5" customHeight="1" x14ac:dyDescent="0.2">
      <c r="A15" s="319">
        <v>5</v>
      </c>
      <c r="B15" s="321" t="s">
        <v>32</v>
      </c>
      <c r="C15" s="37" t="s">
        <v>395</v>
      </c>
      <c r="D15" s="38" t="s">
        <v>396</v>
      </c>
    </row>
    <row r="16" spans="1:4" ht="146.44999999999999" customHeight="1" x14ac:dyDescent="0.2">
      <c r="A16" s="320"/>
      <c r="B16" s="321"/>
      <c r="C16" s="60" t="s">
        <v>397</v>
      </c>
      <c r="D16" s="60" t="s">
        <v>398</v>
      </c>
    </row>
    <row r="17" spans="1:4" ht="93.75" x14ac:dyDescent="0.2">
      <c r="A17" s="113">
        <v>6</v>
      </c>
      <c r="B17" s="115" t="s">
        <v>35</v>
      </c>
      <c r="C17" s="55" t="s">
        <v>36</v>
      </c>
      <c r="D17" s="50" t="s">
        <v>399</v>
      </c>
    </row>
    <row r="18" spans="1:4" ht="68.25" customHeight="1" x14ac:dyDescent="0.2">
      <c r="A18" s="114"/>
      <c r="B18" s="115"/>
      <c r="C18" s="60" t="s">
        <v>400</v>
      </c>
      <c r="D18" s="60" t="s">
        <v>401</v>
      </c>
    </row>
    <row r="19" spans="1:4" ht="112.5" x14ac:dyDescent="0.2">
      <c r="A19" s="113">
        <v>7</v>
      </c>
      <c r="B19" s="115" t="s">
        <v>39</v>
      </c>
      <c r="C19" s="55" t="s">
        <v>402</v>
      </c>
      <c r="D19" s="50" t="s">
        <v>403</v>
      </c>
    </row>
    <row r="20" spans="1:4" ht="96" customHeight="1" x14ac:dyDescent="0.2">
      <c r="A20" s="114"/>
      <c r="B20" s="115"/>
      <c r="C20" s="60" t="s">
        <v>404</v>
      </c>
      <c r="D20" s="60" t="s">
        <v>405</v>
      </c>
    </row>
    <row r="21" spans="1:4" ht="56.25" x14ac:dyDescent="0.2">
      <c r="A21" s="113">
        <v>8</v>
      </c>
      <c r="B21" s="115" t="s">
        <v>43</v>
      </c>
      <c r="C21" s="55" t="s">
        <v>213</v>
      </c>
      <c r="D21" s="66" t="s">
        <v>406</v>
      </c>
    </row>
    <row r="22" spans="1:4" ht="37.5" x14ac:dyDescent="0.2">
      <c r="A22" s="114"/>
      <c r="B22" s="115"/>
      <c r="C22" s="60" t="s">
        <v>214</v>
      </c>
      <c r="D22" s="60" t="s">
        <v>407</v>
      </c>
    </row>
    <row r="23" spans="1:4" ht="18.75" x14ac:dyDescent="0.2">
      <c r="A23" s="319">
        <v>9</v>
      </c>
      <c r="B23" s="315" t="s">
        <v>44</v>
      </c>
      <c r="C23" s="38" t="s">
        <v>17</v>
      </c>
      <c r="D23" s="38" t="s">
        <v>408</v>
      </c>
    </row>
    <row r="24" spans="1:4" ht="18.75" x14ac:dyDescent="0.2">
      <c r="A24" s="320"/>
      <c r="B24" s="315"/>
      <c r="C24" s="60" t="s">
        <v>19</v>
      </c>
      <c r="D24" s="60" t="s">
        <v>409</v>
      </c>
    </row>
    <row r="25" spans="1:4" ht="37.5" customHeight="1" x14ac:dyDescent="0.2">
      <c r="A25" s="319">
        <v>10</v>
      </c>
      <c r="B25" s="315" t="s">
        <v>49</v>
      </c>
      <c r="C25" s="38" t="s">
        <v>21</v>
      </c>
      <c r="D25" s="38" t="s">
        <v>387</v>
      </c>
    </row>
    <row r="26" spans="1:4" ht="37.5" x14ac:dyDescent="0.2">
      <c r="A26" s="320"/>
      <c r="B26" s="315"/>
      <c r="C26" s="60" t="s">
        <v>388</v>
      </c>
      <c r="D26" s="60" t="s">
        <v>389</v>
      </c>
    </row>
    <row r="27" spans="1:4" ht="117.95" customHeight="1" x14ac:dyDescent="0.2">
      <c r="A27" s="319">
        <v>11</v>
      </c>
      <c r="B27" s="315" t="s">
        <v>53</v>
      </c>
      <c r="C27" s="38" t="s">
        <v>410</v>
      </c>
      <c r="D27" s="38" t="s">
        <v>411</v>
      </c>
    </row>
    <row r="28" spans="1:4" ht="105.75" customHeight="1" x14ac:dyDescent="0.2">
      <c r="A28" s="320"/>
      <c r="B28" s="315"/>
      <c r="C28" s="60" t="s">
        <v>412</v>
      </c>
      <c r="D28" s="60" t="s">
        <v>413</v>
      </c>
    </row>
    <row r="29" spans="1:4" ht="112.5" customHeight="1" x14ac:dyDescent="0.2">
      <c r="A29" s="320">
        <v>12</v>
      </c>
      <c r="B29" s="315" t="s">
        <v>58</v>
      </c>
      <c r="C29" s="38" t="s">
        <v>414</v>
      </c>
      <c r="D29" s="38" t="s">
        <v>415</v>
      </c>
    </row>
    <row r="30" spans="1:4" ht="112.5" x14ac:dyDescent="0.2">
      <c r="A30" s="320"/>
      <c r="B30" s="315"/>
      <c r="C30" s="60" t="s">
        <v>416</v>
      </c>
      <c r="D30" s="60" t="s">
        <v>417</v>
      </c>
    </row>
    <row r="31" spans="1:4" ht="122.25" customHeight="1" x14ac:dyDescent="0.2">
      <c r="A31" s="320">
        <v>13</v>
      </c>
      <c r="B31" s="316" t="s">
        <v>212</v>
      </c>
      <c r="C31" s="38" t="s">
        <v>418</v>
      </c>
      <c r="D31" s="38" t="s">
        <v>419</v>
      </c>
    </row>
    <row r="32" spans="1:4" ht="114.75" customHeight="1" x14ac:dyDescent="0.2">
      <c r="A32" s="320"/>
      <c r="B32" s="316"/>
      <c r="C32" s="37" t="s">
        <v>420</v>
      </c>
      <c r="D32" s="60" t="s">
        <v>421</v>
      </c>
    </row>
    <row r="33" spans="1:4" ht="84" customHeight="1" x14ac:dyDescent="0.2">
      <c r="A33" s="114">
        <v>14</v>
      </c>
      <c r="B33" s="140" t="s">
        <v>61</v>
      </c>
      <c r="C33" s="55" t="s">
        <v>422</v>
      </c>
      <c r="D33" s="50" t="s">
        <v>423</v>
      </c>
    </row>
    <row r="34" spans="1:4" ht="95.25" customHeight="1" x14ac:dyDescent="0.2">
      <c r="A34" s="114"/>
      <c r="B34" s="140"/>
      <c r="C34" s="60" t="s">
        <v>424</v>
      </c>
      <c r="D34" s="60" t="s">
        <v>425</v>
      </c>
    </row>
    <row r="35" spans="1:4" ht="124.5" customHeight="1" x14ac:dyDescent="0.2">
      <c r="A35" s="114">
        <v>15</v>
      </c>
      <c r="B35" s="140" t="s">
        <v>216</v>
      </c>
      <c r="C35" s="37" t="s">
        <v>426</v>
      </c>
      <c r="D35" s="37" t="s">
        <v>427</v>
      </c>
    </row>
    <row r="36" spans="1:4" ht="117" customHeight="1" x14ac:dyDescent="0.2">
      <c r="A36" s="114"/>
      <c r="B36" s="140"/>
      <c r="C36" s="60" t="s">
        <v>420</v>
      </c>
      <c r="D36" s="60" t="s">
        <v>428</v>
      </c>
    </row>
    <row r="37" spans="1:4" ht="117" customHeight="1" x14ac:dyDescent="0.2">
      <c r="A37" s="17"/>
      <c r="B37" s="140" t="s">
        <v>217</v>
      </c>
      <c r="C37" s="38" t="s">
        <v>429</v>
      </c>
      <c r="D37" s="38" t="s">
        <v>430</v>
      </c>
    </row>
    <row r="38" spans="1:4" ht="117" customHeight="1" x14ac:dyDescent="0.2">
      <c r="A38" s="17"/>
      <c r="B38" s="140"/>
      <c r="C38" s="60" t="s">
        <v>431</v>
      </c>
      <c r="D38" s="60" t="s">
        <v>432</v>
      </c>
    </row>
    <row r="39" spans="1:4" ht="75" x14ac:dyDescent="0.2">
      <c r="A39" s="114">
        <v>16</v>
      </c>
      <c r="B39" s="316" t="s">
        <v>66</v>
      </c>
      <c r="C39" s="38" t="s">
        <v>67</v>
      </c>
      <c r="D39" s="38" t="s">
        <v>433</v>
      </c>
    </row>
    <row r="40" spans="1:4" ht="62.25" customHeight="1" x14ac:dyDescent="0.2">
      <c r="A40" s="114"/>
      <c r="B40" s="316"/>
      <c r="C40" s="60" t="s">
        <v>68</v>
      </c>
      <c r="D40" s="60" t="s">
        <v>434</v>
      </c>
    </row>
    <row r="41" spans="1:4" ht="63.75" customHeight="1" x14ac:dyDescent="0.2">
      <c r="A41" s="114">
        <v>17</v>
      </c>
      <c r="B41" s="315" t="s">
        <v>70</v>
      </c>
      <c r="C41" s="38" t="s">
        <v>435</v>
      </c>
      <c r="D41" s="38" t="s">
        <v>436</v>
      </c>
    </row>
    <row r="42" spans="1:4" ht="54" customHeight="1" x14ac:dyDescent="0.2">
      <c r="A42" s="114"/>
      <c r="B42" s="315"/>
      <c r="C42" s="60" t="s">
        <v>437</v>
      </c>
      <c r="D42" s="60" t="s">
        <v>438</v>
      </c>
    </row>
    <row r="43" spans="1:4" ht="75" x14ac:dyDescent="0.2">
      <c r="A43" s="114">
        <v>18</v>
      </c>
      <c r="B43" s="315" t="s">
        <v>74</v>
      </c>
      <c r="C43" s="38" t="s">
        <v>439</v>
      </c>
      <c r="D43" s="38" t="s">
        <v>440</v>
      </c>
    </row>
    <row r="44" spans="1:4" ht="75" x14ac:dyDescent="0.2">
      <c r="A44" s="114"/>
      <c r="B44" s="315"/>
      <c r="C44" s="60" t="s">
        <v>441</v>
      </c>
      <c r="D44" s="60" t="s">
        <v>442</v>
      </c>
    </row>
    <row r="45" spans="1:4" ht="112.5" customHeight="1" x14ac:dyDescent="0.2">
      <c r="A45" s="114">
        <v>19</v>
      </c>
      <c r="B45" s="315" t="s">
        <v>78</v>
      </c>
      <c r="C45" s="38" t="s">
        <v>443</v>
      </c>
      <c r="D45" s="38" t="s">
        <v>444</v>
      </c>
    </row>
    <row r="46" spans="1:4" ht="92.45" customHeight="1" x14ac:dyDescent="0.2">
      <c r="A46" s="114"/>
      <c r="B46" s="315"/>
      <c r="C46" s="60" t="s">
        <v>445</v>
      </c>
      <c r="D46" s="60" t="s">
        <v>446</v>
      </c>
    </row>
    <row r="47" spans="1:4" ht="56.25" x14ac:dyDescent="0.2">
      <c r="A47" s="114">
        <v>20</v>
      </c>
      <c r="B47" s="316" t="s">
        <v>82</v>
      </c>
      <c r="C47" s="38" t="s">
        <v>447</v>
      </c>
      <c r="D47" s="50" t="s">
        <v>448</v>
      </c>
    </row>
    <row r="48" spans="1:4" ht="56.25" x14ac:dyDescent="0.2">
      <c r="A48" s="114"/>
      <c r="B48" s="315"/>
      <c r="C48" s="60" t="s">
        <v>449</v>
      </c>
      <c r="D48" s="60" t="s">
        <v>450</v>
      </c>
    </row>
    <row r="49" spans="1:5" ht="105.75" customHeight="1" x14ac:dyDescent="0.2">
      <c r="A49" s="114">
        <v>21</v>
      </c>
      <c r="B49" s="140" t="s">
        <v>86</v>
      </c>
      <c r="C49" s="55" t="s">
        <v>87</v>
      </c>
      <c r="D49" s="50" t="s">
        <v>451</v>
      </c>
    </row>
    <row r="50" spans="1:5" ht="117" customHeight="1" x14ac:dyDescent="0.2">
      <c r="A50" s="114"/>
      <c r="B50" s="140"/>
      <c r="C50" s="60" t="s">
        <v>88</v>
      </c>
      <c r="D50" s="60" t="s">
        <v>452</v>
      </c>
    </row>
    <row r="51" spans="1:5" ht="75" x14ac:dyDescent="0.2">
      <c r="A51" s="114">
        <v>22</v>
      </c>
      <c r="B51" s="140" t="s">
        <v>90</v>
      </c>
      <c r="C51" s="55" t="s">
        <v>91</v>
      </c>
      <c r="D51" s="66" t="s">
        <v>453</v>
      </c>
    </row>
    <row r="52" spans="1:5" ht="72" customHeight="1" x14ac:dyDescent="0.2">
      <c r="A52" s="114"/>
      <c r="B52" s="140"/>
      <c r="C52" s="60" t="s">
        <v>92</v>
      </c>
      <c r="D52" s="60" t="s">
        <v>454</v>
      </c>
    </row>
    <row r="53" spans="1:5" ht="75" x14ac:dyDescent="0.2">
      <c r="A53" s="114">
        <v>23</v>
      </c>
      <c r="B53" s="140" t="s">
        <v>267</v>
      </c>
      <c r="C53" s="55" t="s">
        <v>455</v>
      </c>
      <c r="D53" s="38" t="s">
        <v>456</v>
      </c>
    </row>
    <row r="54" spans="1:5" ht="75" x14ac:dyDescent="0.2">
      <c r="A54" s="114"/>
      <c r="B54" s="140"/>
      <c r="C54" s="60" t="s">
        <v>457</v>
      </c>
      <c r="D54" s="60" t="s">
        <v>458</v>
      </c>
    </row>
    <row r="55" spans="1:5" ht="93.75" x14ac:dyDescent="0.2">
      <c r="A55" s="114">
        <v>24</v>
      </c>
      <c r="B55" s="140" t="s">
        <v>94</v>
      </c>
      <c r="C55" s="55" t="s">
        <v>95</v>
      </c>
      <c r="D55" s="50" t="s">
        <v>459</v>
      </c>
    </row>
    <row r="56" spans="1:5" ht="95.25" customHeight="1" x14ac:dyDescent="0.2">
      <c r="A56" s="114"/>
      <c r="B56" s="115"/>
      <c r="C56" s="60" t="s">
        <v>96</v>
      </c>
      <c r="D56" s="60" t="s">
        <v>460</v>
      </c>
    </row>
    <row r="57" spans="1:5" ht="56.25" customHeight="1" x14ac:dyDescent="0.2">
      <c r="A57" s="114">
        <v>25</v>
      </c>
      <c r="B57" s="315" t="s">
        <v>99</v>
      </c>
      <c r="C57" s="38" t="s">
        <v>461</v>
      </c>
      <c r="D57" s="38" t="s">
        <v>462</v>
      </c>
    </row>
    <row r="58" spans="1:5" ht="61.5" customHeight="1" x14ac:dyDescent="0.2">
      <c r="A58" s="114"/>
      <c r="B58" s="317"/>
      <c r="C58" s="60" t="s">
        <v>463</v>
      </c>
      <c r="D58" s="60" t="s">
        <v>464</v>
      </c>
    </row>
    <row r="59" spans="1:5" ht="72.95" customHeight="1" x14ac:dyDescent="0.2">
      <c r="A59" s="114">
        <v>26</v>
      </c>
      <c r="B59" s="315" t="s">
        <v>103</v>
      </c>
      <c r="C59" s="38" t="s">
        <v>104</v>
      </c>
      <c r="D59" s="38" t="s">
        <v>465</v>
      </c>
    </row>
    <row r="60" spans="1:5" ht="75" customHeight="1" x14ac:dyDescent="0.2">
      <c r="A60" s="114"/>
      <c r="B60" s="317"/>
      <c r="C60" s="60" t="s">
        <v>105</v>
      </c>
      <c r="D60" s="60" t="s">
        <v>466</v>
      </c>
    </row>
    <row r="61" spans="1:5" ht="67.5" customHeight="1" x14ac:dyDescent="0.2">
      <c r="A61" s="114">
        <v>27</v>
      </c>
      <c r="B61" s="128" t="s">
        <v>107</v>
      </c>
      <c r="C61" s="65" t="s">
        <v>467</v>
      </c>
      <c r="D61" s="50" t="s">
        <v>468</v>
      </c>
    </row>
    <row r="62" spans="1:5" ht="66.75" customHeight="1" x14ac:dyDescent="0.2">
      <c r="A62" s="114"/>
      <c r="B62" s="127"/>
      <c r="C62" s="60" t="s">
        <v>224</v>
      </c>
      <c r="D62" s="60" t="s">
        <v>469</v>
      </c>
    </row>
    <row r="63" spans="1:5" ht="64.5" customHeight="1" x14ac:dyDescent="0.2">
      <c r="A63" s="114">
        <v>28</v>
      </c>
      <c r="B63" s="128" t="s">
        <v>111</v>
      </c>
      <c r="C63" s="55" t="s">
        <v>112</v>
      </c>
      <c r="D63" s="38" t="s">
        <v>470</v>
      </c>
      <c r="E63" s="54"/>
    </row>
    <row r="64" spans="1:5" ht="57" customHeight="1" x14ac:dyDescent="0.2">
      <c r="A64" s="114"/>
      <c r="B64" s="127"/>
      <c r="C64" s="60" t="s">
        <v>113</v>
      </c>
      <c r="D64" s="60" t="s">
        <v>471</v>
      </c>
      <c r="E64" s="53"/>
    </row>
    <row r="65" spans="1:6" ht="113.1" customHeight="1" x14ac:dyDescent="0.2">
      <c r="A65" s="114">
        <v>29</v>
      </c>
      <c r="B65" s="315" t="s">
        <v>115</v>
      </c>
      <c r="C65" s="50" t="s">
        <v>116</v>
      </c>
      <c r="D65" s="50" t="s">
        <v>472</v>
      </c>
    </row>
    <row r="66" spans="1:6" ht="92.45" customHeight="1" x14ac:dyDescent="0.2">
      <c r="A66" s="114"/>
      <c r="B66" s="317"/>
      <c r="C66" s="60" t="s">
        <v>332</v>
      </c>
      <c r="D66" s="60" t="s">
        <v>473</v>
      </c>
    </row>
    <row r="67" spans="1:6" ht="155.25" customHeight="1" x14ac:dyDescent="0.2">
      <c r="A67" s="114">
        <v>30</v>
      </c>
      <c r="B67" s="315" t="s">
        <v>122</v>
      </c>
      <c r="C67" s="38" t="s">
        <v>474</v>
      </c>
      <c r="D67" s="38" t="s">
        <v>475</v>
      </c>
      <c r="E67" s="51"/>
    </row>
    <row r="68" spans="1:6" ht="172.5" customHeight="1" x14ac:dyDescent="0.2">
      <c r="A68" s="114"/>
      <c r="B68" s="317"/>
      <c r="C68" s="60" t="s">
        <v>476</v>
      </c>
      <c r="D68" s="60" t="s">
        <v>477</v>
      </c>
    </row>
    <row r="69" spans="1:6" ht="142.5" customHeight="1" x14ac:dyDescent="0.2">
      <c r="A69" s="114">
        <v>31</v>
      </c>
      <c r="B69" s="315" t="s">
        <v>228</v>
      </c>
      <c r="C69" s="50" t="s">
        <v>478</v>
      </c>
      <c r="D69" s="50" t="s">
        <v>479</v>
      </c>
      <c r="E69" s="51"/>
      <c r="F69" s="1" t="s">
        <v>480</v>
      </c>
    </row>
    <row r="70" spans="1:6" ht="131.25" x14ac:dyDescent="0.2">
      <c r="A70" s="114"/>
      <c r="B70" s="317"/>
      <c r="C70" s="60" t="s">
        <v>481</v>
      </c>
      <c r="D70" s="60" t="s">
        <v>482</v>
      </c>
    </row>
    <row r="71" spans="1:6" ht="131.25" x14ac:dyDescent="0.2">
      <c r="A71" s="114">
        <v>32</v>
      </c>
      <c r="B71" s="315" t="s">
        <v>126</v>
      </c>
      <c r="C71" s="38" t="s">
        <v>483</v>
      </c>
      <c r="D71" s="38" t="s">
        <v>484</v>
      </c>
      <c r="E71" s="51"/>
    </row>
    <row r="72" spans="1:6" ht="131.25" x14ac:dyDescent="0.2">
      <c r="A72" s="114"/>
      <c r="B72" s="317"/>
      <c r="C72" s="60" t="s">
        <v>485</v>
      </c>
      <c r="D72" s="60" t="s">
        <v>486</v>
      </c>
    </row>
    <row r="73" spans="1:6" ht="93.75" x14ac:dyDescent="0.2">
      <c r="A73" s="114">
        <v>33</v>
      </c>
      <c r="B73" s="315" t="s">
        <v>130</v>
      </c>
      <c r="C73" s="38" t="s">
        <v>487</v>
      </c>
      <c r="D73" s="38" t="s">
        <v>488</v>
      </c>
      <c r="E73" s="51"/>
    </row>
    <row r="74" spans="1:6" ht="75" x14ac:dyDescent="0.2">
      <c r="A74" s="114"/>
      <c r="B74" s="317"/>
      <c r="C74" s="60" t="s">
        <v>132</v>
      </c>
      <c r="D74" s="60" t="s">
        <v>489</v>
      </c>
    </row>
    <row r="75" spans="1:6" ht="93.75" x14ac:dyDescent="0.2">
      <c r="A75" s="114">
        <v>34</v>
      </c>
      <c r="B75" s="315" t="s">
        <v>290</v>
      </c>
      <c r="C75" s="38" t="s">
        <v>490</v>
      </c>
      <c r="D75" s="38" t="s">
        <v>491</v>
      </c>
      <c r="E75" s="51"/>
    </row>
    <row r="76" spans="1:6" ht="93.75" x14ac:dyDescent="0.2">
      <c r="A76" s="114"/>
      <c r="B76" s="317"/>
      <c r="C76" s="60" t="s">
        <v>492</v>
      </c>
      <c r="D76" s="60" t="s">
        <v>493</v>
      </c>
    </row>
    <row r="77" spans="1:6" ht="83.25" customHeight="1" x14ac:dyDescent="0.2">
      <c r="A77" s="114">
        <v>35</v>
      </c>
      <c r="B77" s="322" t="s">
        <v>134</v>
      </c>
      <c r="C77" s="38" t="s">
        <v>135</v>
      </c>
      <c r="D77" s="38" t="s">
        <v>494</v>
      </c>
      <c r="E77" s="53"/>
    </row>
    <row r="78" spans="1:6" ht="93.75" x14ac:dyDescent="0.2">
      <c r="A78" s="114"/>
      <c r="B78" s="323"/>
      <c r="C78" s="60" t="s">
        <v>275</v>
      </c>
      <c r="D78" s="60" t="s">
        <v>495</v>
      </c>
      <c r="E78" s="53"/>
    </row>
    <row r="79" spans="1:6" ht="42" customHeight="1" x14ac:dyDescent="0.2">
      <c r="A79" s="114">
        <v>36</v>
      </c>
      <c r="B79" s="315" t="s">
        <v>138</v>
      </c>
      <c r="C79" s="38" t="s">
        <v>496</v>
      </c>
      <c r="D79" s="38" t="s">
        <v>497</v>
      </c>
    </row>
    <row r="80" spans="1:6" ht="41.45" customHeight="1" x14ac:dyDescent="0.2">
      <c r="A80" s="114"/>
      <c r="B80" s="317"/>
      <c r="C80" s="60" t="s">
        <v>140</v>
      </c>
      <c r="D80" s="60" t="s">
        <v>498</v>
      </c>
    </row>
    <row r="81" spans="1:5" ht="75" x14ac:dyDescent="0.2">
      <c r="A81" s="114">
        <v>37</v>
      </c>
      <c r="B81" s="128" t="s">
        <v>142</v>
      </c>
      <c r="C81" s="55" t="s">
        <v>499</v>
      </c>
      <c r="D81" s="38" t="s">
        <v>500</v>
      </c>
      <c r="E81" s="53"/>
    </row>
    <row r="82" spans="1:5" ht="56.25" x14ac:dyDescent="0.2">
      <c r="A82" s="114"/>
      <c r="B82" s="127"/>
      <c r="C82" s="60" t="s">
        <v>501</v>
      </c>
      <c r="D82" s="60" t="s">
        <v>502</v>
      </c>
      <c r="E82" s="53"/>
    </row>
    <row r="83" spans="1:5" ht="75" x14ac:dyDescent="0.2">
      <c r="A83" s="114">
        <v>38</v>
      </c>
      <c r="B83" s="128" t="s">
        <v>148</v>
      </c>
      <c r="C83" s="55" t="s">
        <v>503</v>
      </c>
      <c r="D83" s="38" t="s">
        <v>504</v>
      </c>
      <c r="E83" s="53"/>
    </row>
    <row r="84" spans="1:5" ht="56.25" x14ac:dyDescent="0.2">
      <c r="A84" s="114"/>
      <c r="B84" s="127"/>
      <c r="C84" s="60" t="s">
        <v>505</v>
      </c>
      <c r="D84" s="60" t="s">
        <v>506</v>
      </c>
      <c r="E84" s="53"/>
    </row>
    <row r="85" spans="1:5" ht="73.5" customHeight="1" x14ac:dyDescent="0.2">
      <c r="A85" s="114">
        <v>39</v>
      </c>
      <c r="B85" s="315" t="s">
        <v>152</v>
      </c>
      <c r="C85" s="38" t="s">
        <v>153</v>
      </c>
      <c r="D85" s="38" t="s">
        <v>507</v>
      </c>
    </row>
    <row r="86" spans="1:5" ht="55.5" customHeight="1" x14ac:dyDescent="0.2">
      <c r="A86" s="114"/>
      <c r="B86" s="317"/>
      <c r="C86" s="60" t="s">
        <v>154</v>
      </c>
      <c r="D86" s="60" t="s">
        <v>508</v>
      </c>
    </row>
    <row r="87" spans="1:5" ht="36.950000000000003" customHeight="1" x14ac:dyDescent="0.2">
      <c r="A87" s="114">
        <v>40</v>
      </c>
      <c r="B87" s="128" t="s">
        <v>156</v>
      </c>
      <c r="C87" s="55" t="s">
        <v>509</v>
      </c>
      <c r="D87" s="38" t="s">
        <v>510</v>
      </c>
      <c r="E87" s="53"/>
    </row>
    <row r="88" spans="1:5" ht="39" customHeight="1" x14ac:dyDescent="0.2">
      <c r="A88" s="114"/>
      <c r="B88" s="127"/>
      <c r="C88" s="60" t="s">
        <v>511</v>
      </c>
      <c r="D88" s="60" t="s">
        <v>512</v>
      </c>
      <c r="E88" s="53"/>
    </row>
    <row r="89" spans="1:5" ht="56.25" customHeight="1" x14ac:dyDescent="0.2">
      <c r="A89" s="114">
        <v>41</v>
      </c>
      <c r="B89" s="315" t="s">
        <v>160</v>
      </c>
      <c r="C89" s="38" t="s">
        <v>238</v>
      </c>
      <c r="D89" s="38" t="s">
        <v>513</v>
      </c>
    </row>
    <row r="90" spans="1:5" ht="42" customHeight="1" x14ac:dyDescent="0.2">
      <c r="A90" s="114"/>
      <c r="B90" s="317"/>
      <c r="C90" s="60" t="s">
        <v>514</v>
      </c>
      <c r="D90" s="60" t="s">
        <v>515</v>
      </c>
    </row>
    <row r="91" spans="1:5" ht="59.45" customHeight="1" x14ac:dyDescent="0.2">
      <c r="A91" s="114">
        <v>42</v>
      </c>
      <c r="B91" s="315" t="s">
        <v>164</v>
      </c>
      <c r="C91" s="38" t="s">
        <v>516</v>
      </c>
      <c r="D91" s="38" t="s">
        <v>517</v>
      </c>
      <c r="E91" s="53"/>
    </row>
    <row r="92" spans="1:5" ht="56.25" x14ac:dyDescent="0.2">
      <c r="A92" s="114"/>
      <c r="B92" s="317"/>
      <c r="C92" s="60" t="s">
        <v>518</v>
      </c>
      <c r="D92" s="60" t="s">
        <v>519</v>
      </c>
      <c r="E92" s="53"/>
    </row>
    <row r="93" spans="1:5" ht="54" customHeight="1" x14ac:dyDescent="0.2">
      <c r="A93" s="114">
        <v>43</v>
      </c>
      <c r="B93" s="315" t="s">
        <v>168</v>
      </c>
      <c r="C93" s="38" t="s">
        <v>169</v>
      </c>
      <c r="D93" s="38" t="s">
        <v>520</v>
      </c>
    </row>
    <row r="94" spans="1:5" ht="39" customHeight="1" x14ac:dyDescent="0.2">
      <c r="A94" s="114"/>
      <c r="B94" s="317"/>
      <c r="C94" s="60" t="s">
        <v>521</v>
      </c>
      <c r="D94" s="60" t="s">
        <v>522</v>
      </c>
    </row>
    <row r="95" spans="1:5" ht="76.5" customHeight="1" x14ac:dyDescent="0.2">
      <c r="A95" s="114">
        <v>44</v>
      </c>
      <c r="B95" s="315" t="s">
        <v>174</v>
      </c>
      <c r="C95" s="38" t="s">
        <v>523</v>
      </c>
      <c r="D95" s="38" t="s">
        <v>524</v>
      </c>
    </row>
    <row r="96" spans="1:5" ht="81" customHeight="1" x14ac:dyDescent="0.2">
      <c r="A96" s="114"/>
      <c r="B96" s="317"/>
      <c r="C96" s="60" t="s">
        <v>525</v>
      </c>
      <c r="D96" s="60" t="s">
        <v>526</v>
      </c>
    </row>
    <row r="97" spans="1:4" ht="55.5" customHeight="1" x14ac:dyDescent="0.2">
      <c r="A97" s="114">
        <v>45</v>
      </c>
      <c r="B97" s="315" t="s">
        <v>245</v>
      </c>
      <c r="C97" s="38" t="s">
        <v>527</v>
      </c>
      <c r="D97" s="38" t="s">
        <v>528</v>
      </c>
    </row>
    <row r="98" spans="1:4" ht="55.5" customHeight="1" x14ac:dyDescent="0.2">
      <c r="A98" s="114"/>
      <c r="B98" s="317"/>
      <c r="C98" s="60" t="s">
        <v>529</v>
      </c>
      <c r="D98" s="60" t="s">
        <v>530</v>
      </c>
    </row>
    <row r="99" spans="1:4" ht="55.5" customHeight="1" x14ac:dyDescent="0.2">
      <c r="A99" s="114">
        <v>46</v>
      </c>
      <c r="B99" s="315" t="s">
        <v>178</v>
      </c>
      <c r="C99" s="38" t="s">
        <v>531</v>
      </c>
      <c r="D99" s="38" t="s">
        <v>532</v>
      </c>
    </row>
    <row r="100" spans="1:4" ht="60.6" customHeight="1" x14ac:dyDescent="0.2">
      <c r="A100" s="114"/>
      <c r="B100" s="317"/>
      <c r="C100" s="60" t="s">
        <v>533</v>
      </c>
      <c r="D100" s="60" t="s">
        <v>534</v>
      </c>
    </row>
    <row r="101" spans="1:4" ht="67.5" customHeight="1" x14ac:dyDescent="0.2">
      <c r="A101" s="114">
        <v>47</v>
      </c>
      <c r="B101" s="315" t="s">
        <v>182</v>
      </c>
      <c r="C101" s="38" t="s">
        <v>535</v>
      </c>
      <c r="D101" s="38" t="s">
        <v>536</v>
      </c>
    </row>
    <row r="102" spans="1:4" ht="55.5" customHeight="1" x14ac:dyDescent="0.2">
      <c r="A102" s="114"/>
      <c r="B102" s="317"/>
      <c r="C102" s="60" t="s">
        <v>537</v>
      </c>
      <c r="D102" s="60" t="s">
        <v>538</v>
      </c>
    </row>
    <row r="103" spans="1:4" ht="72.75" customHeight="1" x14ac:dyDescent="0.2">
      <c r="A103" s="114">
        <v>48</v>
      </c>
      <c r="B103" s="315" t="s">
        <v>186</v>
      </c>
      <c r="C103" s="38" t="s">
        <v>539</v>
      </c>
      <c r="D103" s="38" t="s">
        <v>540</v>
      </c>
    </row>
    <row r="104" spans="1:4" ht="56.25" x14ac:dyDescent="0.2">
      <c r="A104" s="114"/>
      <c r="B104" s="317"/>
      <c r="C104" s="60" t="s">
        <v>541</v>
      </c>
      <c r="D104" s="60" t="s">
        <v>542</v>
      </c>
    </row>
    <row r="105" spans="1:4" ht="92.45" customHeight="1" x14ac:dyDescent="0.2">
      <c r="A105" s="114">
        <v>49</v>
      </c>
      <c r="B105" s="315" t="s">
        <v>190</v>
      </c>
      <c r="C105" s="38" t="s">
        <v>543</v>
      </c>
      <c r="D105" s="38" t="s">
        <v>544</v>
      </c>
    </row>
    <row r="106" spans="1:4" ht="92.45" customHeight="1" x14ac:dyDescent="0.2">
      <c r="A106" s="114"/>
      <c r="B106" s="317"/>
      <c r="C106" s="60" t="s">
        <v>545</v>
      </c>
      <c r="D106" s="60" t="s">
        <v>546</v>
      </c>
    </row>
    <row r="107" spans="1:4" ht="37.5" x14ac:dyDescent="0.2">
      <c r="A107" s="114">
        <v>50</v>
      </c>
      <c r="B107" s="318" t="s">
        <v>195</v>
      </c>
      <c r="C107" s="38" t="s">
        <v>196</v>
      </c>
      <c r="D107" s="38" t="s">
        <v>547</v>
      </c>
    </row>
    <row r="108" spans="1:4" ht="37.5" x14ac:dyDescent="0.2">
      <c r="A108" s="114"/>
      <c r="B108" s="318"/>
      <c r="C108" s="60" t="s">
        <v>197</v>
      </c>
      <c r="D108" s="60" t="s">
        <v>548</v>
      </c>
    </row>
    <row r="109" spans="1:4" ht="68.25" customHeight="1" x14ac:dyDescent="0.2">
      <c r="A109" s="114">
        <v>51</v>
      </c>
      <c r="B109" s="317" t="s">
        <v>255</v>
      </c>
      <c r="C109" s="38" t="s">
        <v>256</v>
      </c>
      <c r="D109" s="38" t="s">
        <v>549</v>
      </c>
    </row>
    <row r="110" spans="1:4" ht="75" x14ac:dyDescent="0.2">
      <c r="A110" s="114"/>
      <c r="B110" s="317"/>
      <c r="C110" s="60" t="s">
        <v>257</v>
      </c>
      <c r="D110" s="60" t="s">
        <v>550</v>
      </c>
    </row>
    <row r="111" spans="1:4" ht="63.75" customHeight="1" x14ac:dyDescent="0.2">
      <c r="A111" s="114">
        <v>52</v>
      </c>
      <c r="B111" s="315" t="s">
        <v>259</v>
      </c>
      <c r="C111" s="38" t="s">
        <v>551</v>
      </c>
      <c r="D111" s="50" t="s">
        <v>552</v>
      </c>
    </row>
    <row r="112" spans="1:4" ht="57.75" customHeight="1" x14ac:dyDescent="0.2">
      <c r="A112" s="114"/>
      <c r="B112" s="315"/>
      <c r="C112" s="60" t="s">
        <v>261</v>
      </c>
      <c r="D112" s="60" t="s">
        <v>553</v>
      </c>
    </row>
    <row r="113" spans="1:4" ht="102.75" customHeight="1" x14ac:dyDescent="0.2">
      <c r="A113" s="114">
        <v>53</v>
      </c>
      <c r="B113" s="315" t="s">
        <v>199</v>
      </c>
      <c r="C113" s="38" t="s">
        <v>200</v>
      </c>
      <c r="D113" s="50" t="s">
        <v>554</v>
      </c>
    </row>
    <row r="114" spans="1:4" ht="86.25" customHeight="1" x14ac:dyDescent="0.2">
      <c r="A114" s="114"/>
      <c r="B114" s="315"/>
      <c r="C114" s="60" t="s">
        <v>555</v>
      </c>
      <c r="D114" s="60" t="s">
        <v>556</v>
      </c>
    </row>
    <row r="115" spans="1:4" ht="69.75" customHeight="1" x14ac:dyDescent="0.2">
      <c r="A115" s="114">
        <v>54</v>
      </c>
      <c r="B115" s="315" t="s">
        <v>204</v>
      </c>
      <c r="C115" s="38" t="s">
        <v>205</v>
      </c>
      <c r="D115" s="37" t="s">
        <v>557</v>
      </c>
    </row>
    <row r="116" spans="1:4" ht="76.5" customHeight="1" x14ac:dyDescent="0.2">
      <c r="A116" s="114"/>
      <c r="B116" s="315"/>
      <c r="C116" s="60" t="s">
        <v>206</v>
      </c>
      <c r="D116" s="60" t="s">
        <v>558</v>
      </c>
    </row>
    <row r="117" spans="1:4" ht="65.25" customHeight="1" x14ac:dyDescent="0.2">
      <c r="A117" s="114">
        <v>55</v>
      </c>
      <c r="B117" s="315" t="s">
        <v>309</v>
      </c>
      <c r="C117" s="37" t="s">
        <v>347</v>
      </c>
      <c r="D117" s="37" t="s">
        <v>559</v>
      </c>
    </row>
    <row r="118" spans="1:4" ht="72" customHeight="1" x14ac:dyDescent="0.2">
      <c r="A118" s="114"/>
      <c r="B118" s="315"/>
      <c r="C118" s="60" t="s">
        <v>348</v>
      </c>
      <c r="D118" s="60" t="s">
        <v>560</v>
      </c>
    </row>
  </sheetData>
  <protectedRanges>
    <protectedRange sqref="C1:C2" name="Område1"/>
    <protectedRange sqref="D15:D16" name="Område1_58_1_1_1"/>
    <protectedRange sqref="D19:D20 D33:D34" name="Område1_59_1_1_1"/>
    <protectedRange sqref="D11:D14" name="Område1_63_1_1_1"/>
    <protectedRange sqref="D7:D10 D23:D26 D39 D57:D58" name="Område1_64_1_1_1"/>
    <protectedRange sqref="C23:C26 C33:C34 C7:C10 C12:C16" name="Område1_86_1_1_1"/>
    <protectedRange sqref="D103:D104" name="Område1_34_1"/>
    <protectedRange sqref="D101:D102" name="Område1_35_1"/>
    <protectedRange sqref="D99" name="Område1_37_1"/>
    <protectedRange sqref="D95:D96" name="Område1_41_1"/>
    <protectedRange sqref="D89:D90 D94" name="Område1_43_1"/>
    <protectedRange sqref="D75:D76" name="Område1_66_1"/>
    <protectedRange sqref="D74" name="Område1_68_1"/>
    <protectedRange sqref="D47:D50 D55:D56" name="Område1_70_1"/>
    <protectedRange sqref="D45:D46" name="Område1_71_1"/>
    <protectedRange sqref="D53:D54" name="Område1_72_1"/>
    <protectedRange sqref="D51:D52" name="Område1_73_1"/>
    <protectedRange sqref="D61:D62" name="Område1_79_1"/>
    <protectedRange sqref="D67:D68" name="Område1_82_1"/>
    <protectedRange sqref="D43" name="Område1_83_1"/>
    <protectedRange sqref="C63:C68 C57:C58 C44 C71:C72" name="Område1_84_1"/>
    <protectedRange sqref="C74:C76 C51:C54" name="Område1_85_1"/>
    <protectedRange sqref="C89:C90 C94" name="Område1_1_1_1"/>
    <protectedRange sqref="C95:C96" name="Område1_90_1"/>
    <protectedRange sqref="C97:C99" name="Område1_1_2_1"/>
    <protectedRange sqref="C100" name="Område1_2_1_1"/>
    <protectedRange sqref="D44 D40" name="Område1_64_1_1_2"/>
    <protectedRange sqref="C45:C50 C55:C56" name="Område1_85_1_1"/>
    <protectedRange sqref="D17:D18" name="Område1_59_1_1_1_1"/>
    <protectedRange sqref="C17:C20" name="Område1_86_1_1_1_1"/>
    <protectedRange sqref="D81 D83" name="Område1_66_1_4"/>
    <protectedRange sqref="D93" name="Område1_46_1_5"/>
    <protectedRange sqref="C93" name="Område1_89_1_5"/>
    <protectedRange sqref="D100" name="Område1_37_1_1"/>
    <protectedRange sqref="D73" name="Område1_68_1_1"/>
    <protectedRange sqref="C73" name="Område1_85_1_2"/>
    <protectedRange sqref="D98" name="Område1_38_1_2"/>
    <protectedRange sqref="C21:C22" name="Område1_86_1_1_1_2"/>
    <protectedRange sqref="D21:D22" name="Område1_59_1_1_1_2_1"/>
    <protectedRange sqref="D69:D70" name="Område1_81_1"/>
    <protectedRange sqref="C69:C70" name="Område1_84_1_2"/>
    <protectedRange sqref="C81" name="Område1_85_1_10_1"/>
    <protectedRange sqref="C83" name="Område1_85_1_10_2"/>
    <protectedRange sqref="C103:C104" name="Område1_2_1_1_2"/>
    <protectedRange sqref="C59:C60" name="Område1_84_1_14"/>
    <protectedRange sqref="C39:C40" name="Område1_84_1_8"/>
    <protectedRange sqref="D91:D92" name="Område1_43_1_1"/>
    <protectedRange sqref="C91:C92" name="Område1_1_1_1_1"/>
    <protectedRange sqref="C105:C106" name="Område1_2_1_1_3"/>
    <protectedRange sqref="D105:D106" name="Område1_36_1"/>
    <protectedRange sqref="C112" name="Område1_2_1_1_3_1_1_1"/>
    <protectedRange sqref="C35:C36" name="Område1_2_1_1_3_1_1_1_1"/>
    <protectedRange sqref="C32" name="Område1_2_1_1_3_1_1_3"/>
    <protectedRange sqref="D37" name="Område1_59_1_1_1_4"/>
    <protectedRange sqref="C37" name="Område1_86_1_1_1_11"/>
    <protectedRange sqref="D38" name="Område1_59_1_1_1_4_1"/>
    <protectedRange sqref="C38" name="Område1_86_1_1_1_11_1"/>
  </protectedRanges>
  <mergeCells count="115">
    <mergeCell ref="A3:D3"/>
    <mergeCell ref="A63:A64"/>
    <mergeCell ref="A65:A66"/>
    <mergeCell ref="A91:A92"/>
    <mergeCell ref="B91:B92"/>
    <mergeCell ref="A105:A106"/>
    <mergeCell ref="A85:A86"/>
    <mergeCell ref="A87:A88"/>
    <mergeCell ref="A89:A90"/>
    <mergeCell ref="A93:A94"/>
    <mergeCell ref="A95:A96"/>
    <mergeCell ref="A81:A82"/>
    <mergeCell ref="A101:A102"/>
    <mergeCell ref="A97:A98"/>
    <mergeCell ref="A99:A100"/>
    <mergeCell ref="A103:A104"/>
    <mergeCell ref="B11:B12"/>
    <mergeCell ref="B93:B94"/>
    <mergeCell ref="B95:B96"/>
    <mergeCell ref="B73:B74"/>
    <mergeCell ref="B75:B76"/>
    <mergeCell ref="B65:B66"/>
    <mergeCell ref="A23:A24"/>
    <mergeCell ref="B71:B72"/>
    <mergeCell ref="A5:D5"/>
    <mergeCell ref="A13:A14"/>
    <mergeCell ref="B13:B14"/>
    <mergeCell ref="A7:A8"/>
    <mergeCell ref="A9:A10"/>
    <mergeCell ref="A11:A12"/>
    <mergeCell ref="A1:C2"/>
    <mergeCell ref="A71:A72"/>
    <mergeCell ref="A73:A74"/>
    <mergeCell ref="A31:A32"/>
    <mergeCell ref="A43:A44"/>
    <mergeCell ref="A25:A26"/>
    <mergeCell ref="B41:B42"/>
    <mergeCell ref="B45:B46"/>
    <mergeCell ref="B47:B48"/>
    <mergeCell ref="A27:A28"/>
    <mergeCell ref="A29:A30"/>
    <mergeCell ref="B29:B30"/>
    <mergeCell ref="B31:B32"/>
    <mergeCell ref="B23:B24"/>
    <mergeCell ref="B25:B26"/>
    <mergeCell ref="B27:B28"/>
    <mergeCell ref="B15:B16"/>
    <mergeCell ref="B17:B18"/>
    <mergeCell ref="B7:B8"/>
    <mergeCell ref="B9:B10"/>
    <mergeCell ref="A17:A18"/>
    <mergeCell ref="A19:A20"/>
    <mergeCell ref="A21:A22"/>
    <mergeCell ref="B59:B60"/>
    <mergeCell ref="A49:A50"/>
    <mergeCell ref="B49:B50"/>
    <mergeCell ref="A77:A78"/>
    <mergeCell ref="A67:A68"/>
    <mergeCell ref="A55:A56"/>
    <mergeCell ref="A33:A34"/>
    <mergeCell ref="A51:A52"/>
    <mergeCell ref="A61:A62"/>
    <mergeCell ref="B43:B44"/>
    <mergeCell ref="A39:A40"/>
    <mergeCell ref="B55:B56"/>
    <mergeCell ref="B57:B58"/>
    <mergeCell ref="B61:B62"/>
    <mergeCell ref="A57:A58"/>
    <mergeCell ref="B77:B78"/>
    <mergeCell ref="B63:B64"/>
    <mergeCell ref="A75:A76"/>
    <mergeCell ref="B37:B38"/>
    <mergeCell ref="A115:A116"/>
    <mergeCell ref="B115:B116"/>
    <mergeCell ref="A117:A118"/>
    <mergeCell ref="B117:B118"/>
    <mergeCell ref="B19:B20"/>
    <mergeCell ref="B21:B22"/>
    <mergeCell ref="A15:A16"/>
    <mergeCell ref="A79:A80"/>
    <mergeCell ref="B101:B102"/>
    <mergeCell ref="B87:B88"/>
    <mergeCell ref="B89:B90"/>
    <mergeCell ref="B105:B106"/>
    <mergeCell ref="B79:B80"/>
    <mergeCell ref="B81:B82"/>
    <mergeCell ref="B85:B86"/>
    <mergeCell ref="B97:B98"/>
    <mergeCell ref="B99:B100"/>
    <mergeCell ref="A35:A36"/>
    <mergeCell ref="B35:B36"/>
    <mergeCell ref="A6:D6"/>
    <mergeCell ref="B113:B114"/>
    <mergeCell ref="A113:A114"/>
    <mergeCell ref="A59:A60"/>
    <mergeCell ref="A83:A84"/>
    <mergeCell ref="B83:B84"/>
    <mergeCell ref="A53:A54"/>
    <mergeCell ref="B53:B54"/>
    <mergeCell ref="B51:B52"/>
    <mergeCell ref="A41:A42"/>
    <mergeCell ref="A45:A46"/>
    <mergeCell ref="A47:A48"/>
    <mergeCell ref="B33:B34"/>
    <mergeCell ref="B39:B40"/>
    <mergeCell ref="A69:A70"/>
    <mergeCell ref="B69:B70"/>
    <mergeCell ref="B109:B110"/>
    <mergeCell ref="B111:B112"/>
    <mergeCell ref="B103:B104"/>
    <mergeCell ref="B67:B68"/>
    <mergeCell ref="A107:A108"/>
    <mergeCell ref="A109:A110"/>
    <mergeCell ref="A111:A112"/>
    <mergeCell ref="B107:B108"/>
  </mergeCells>
  <pageMargins left="0.25" right="0.25" top="0.75" bottom="0.75" header="0.3" footer="0.3"/>
  <pageSetup scale="48" fitToHeight="0" orientation="portrait"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0F36-9978-4620-B63D-3A32FFCC1397}">
  <sheetPr>
    <tabColor theme="9" tint="0.79998168889431442"/>
    <pageSetUpPr fitToPage="1"/>
  </sheetPr>
  <dimension ref="A1:J115"/>
  <sheetViews>
    <sheetView tabSelected="1" showWhiteSpace="0" zoomScale="40" zoomScaleNormal="40" zoomScaleSheetLayoutView="40" zoomScalePageLayoutView="55" workbookViewId="0">
      <selection activeCell="A95" sqref="A95:D100"/>
    </sheetView>
  </sheetViews>
  <sheetFormatPr defaultColWidth="8.85546875" defaultRowHeight="59.25" customHeight="1" x14ac:dyDescent="0.25"/>
  <cols>
    <col min="1" max="1" width="7.140625" style="1" customWidth="1"/>
    <col min="2" max="2" width="11.28515625" style="7" customWidth="1"/>
    <col min="3" max="3" width="89" style="8" customWidth="1"/>
    <col min="4" max="4" width="110.7109375" style="8" customWidth="1"/>
    <col min="5" max="5" width="21.28515625" style="4" customWidth="1"/>
    <col min="6" max="6" width="22.5703125" style="5" customWidth="1"/>
    <col min="7" max="7" width="117.42578125" style="49" customWidth="1"/>
    <col min="8" max="8" width="64.28515625" customWidth="1"/>
    <col min="9" max="9" width="25.85546875" style="58" customWidth="1"/>
    <col min="10" max="10" width="55.42578125" style="1" customWidth="1"/>
    <col min="11" max="16384" width="8.85546875" style="1"/>
  </cols>
  <sheetData>
    <row r="1" spans="1:10" customFormat="1" ht="156.75" customHeight="1" x14ac:dyDescent="0.25">
      <c r="A1" s="74" t="s">
        <v>631</v>
      </c>
      <c r="B1" s="75"/>
      <c r="C1" s="75"/>
      <c r="D1" s="75"/>
      <c r="E1" s="75"/>
      <c r="F1" s="75"/>
      <c r="G1" s="75"/>
      <c r="H1" s="76"/>
      <c r="I1" s="430" t="s">
        <v>1</v>
      </c>
      <c r="J1" s="430"/>
    </row>
    <row r="2" spans="1:10" ht="18.600000000000001" customHeight="1" x14ac:dyDescent="0.2">
      <c r="A2" s="387" t="s">
        <v>3</v>
      </c>
      <c r="B2" s="387"/>
      <c r="C2" s="388"/>
      <c r="D2" s="388"/>
      <c r="E2" s="387"/>
      <c r="F2" s="389"/>
      <c r="G2" s="353" t="s">
        <v>4</v>
      </c>
      <c r="H2" s="354"/>
      <c r="I2" s="355"/>
      <c r="J2" s="355"/>
    </row>
    <row r="3" spans="1:10" ht="108.95" customHeight="1" x14ac:dyDescent="0.2">
      <c r="A3" s="2" t="s">
        <v>5</v>
      </c>
      <c r="B3" s="6" t="s">
        <v>6</v>
      </c>
      <c r="C3" s="2" t="s">
        <v>7</v>
      </c>
      <c r="D3" s="2" t="s">
        <v>561</v>
      </c>
      <c r="E3" s="2" t="s">
        <v>8</v>
      </c>
      <c r="F3" s="41" t="s">
        <v>9</v>
      </c>
      <c r="G3" s="42" t="s">
        <v>10</v>
      </c>
      <c r="H3" s="2" t="s">
        <v>11</v>
      </c>
      <c r="I3" s="103" t="s">
        <v>12</v>
      </c>
      <c r="J3" s="103"/>
    </row>
    <row r="4" spans="1:10" ht="24.95" customHeight="1" x14ac:dyDescent="0.2">
      <c r="A4" s="380" t="s">
        <v>15</v>
      </c>
      <c r="B4" s="381"/>
      <c r="C4" s="381"/>
      <c r="D4" s="381"/>
      <c r="E4" s="381"/>
      <c r="F4" s="381"/>
      <c r="G4" s="381"/>
      <c r="H4" s="381"/>
      <c r="I4" s="381"/>
      <c r="J4" s="382"/>
    </row>
    <row r="5" spans="1:10" ht="41.1" customHeight="1" x14ac:dyDescent="0.2">
      <c r="A5" s="108" t="s">
        <v>16</v>
      </c>
      <c r="B5" s="110" t="s">
        <v>16</v>
      </c>
      <c r="C5" s="60" t="s">
        <v>19</v>
      </c>
      <c r="D5" s="60" t="str">
        <f>VLOOKUP(C5,'Description of lines'!$C$7:$D$118,2,FALSE)</f>
        <v>Includes all the necessary work to dismantle wooden, metal-plastic, aluminium and door structures</v>
      </c>
      <c r="E5" s="91" t="s">
        <v>18</v>
      </c>
      <c r="F5" s="405">
        <v>630</v>
      </c>
      <c r="G5" s="491"/>
      <c r="H5" s="99"/>
      <c r="I5" s="493"/>
      <c r="J5" s="493"/>
    </row>
    <row r="6" spans="1:10" ht="39.6" customHeight="1" x14ac:dyDescent="0.2">
      <c r="A6" s="109"/>
      <c r="B6" s="111"/>
      <c r="C6" s="59" t="s">
        <v>17</v>
      </c>
      <c r="D6" s="61" t="str">
        <f>VLOOKUP(C6,'Description of lines'!$C$7:$D$118,2,FALSE)</f>
        <v>Включає всі необхідні роботи по демонтажу дерев'яних, металопластикових, алюмінієвих та дверних конструкцій</v>
      </c>
      <c r="E6" s="92"/>
      <c r="F6" s="406"/>
      <c r="G6" s="492"/>
      <c r="H6" s="100"/>
      <c r="I6" s="493"/>
      <c r="J6" s="493"/>
    </row>
    <row r="7" spans="1:10" ht="56.1" customHeight="1" x14ac:dyDescent="0.2">
      <c r="A7" s="91" t="s">
        <v>20</v>
      </c>
      <c r="B7" s="93" t="s">
        <v>20</v>
      </c>
      <c r="C7" s="60" t="s">
        <v>23</v>
      </c>
      <c r="D7" s="60" t="str">
        <f>VLOOKUP(C7,'Description of lines'!$C$7:$D$118,2,FALSE)</f>
        <v>Cleaning, loading and removal of rubbish must be carried out in accordance with the waste management procedure, including all necessary work. Dismantled structures must be taken to an official landfill site</v>
      </c>
      <c r="E7" s="91" t="s">
        <v>22</v>
      </c>
      <c r="F7" s="405">
        <v>63</v>
      </c>
      <c r="G7" s="491"/>
      <c r="H7" s="99"/>
      <c r="I7" s="489" t="s">
        <v>632</v>
      </c>
      <c r="J7" s="489"/>
    </row>
    <row r="8" spans="1:10" ht="60" customHeight="1" x14ac:dyDescent="0.2">
      <c r="A8" s="92"/>
      <c r="B8" s="94"/>
      <c r="C8" s="61" t="s">
        <v>21</v>
      </c>
      <c r="D8" s="61" t="str">
        <f>VLOOKUP(C8,'Description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8" s="92"/>
      <c r="F8" s="406"/>
      <c r="G8" s="492"/>
      <c r="H8" s="100"/>
      <c r="I8" s="490"/>
      <c r="J8" s="490"/>
    </row>
    <row r="9" spans="1:10" ht="300" customHeight="1" x14ac:dyDescent="0.2">
      <c r="A9" s="108" t="s">
        <v>24</v>
      </c>
      <c r="B9" s="122" t="s">
        <v>24</v>
      </c>
      <c r="C9" s="60" t="s">
        <v>391</v>
      </c>
      <c r="D9" s="60" t="str">
        <f>VLOOKUP(C9,'Description of lines'!$C$7:$D$118,2,FALSE)</f>
        <v>Metal-plastic window or door with a double-chamber triple-glazed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structures)or equivalent. Fittings-metal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PVC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roomfor, example SOMA FIX, Ceresit, Penosil or similar.</v>
      </c>
      <c r="E9" s="91" t="s">
        <v>18</v>
      </c>
      <c r="F9" s="358">
        <v>289</v>
      </c>
      <c r="G9" s="385"/>
      <c r="H9" s="99"/>
      <c r="I9" s="112" t="s">
        <v>28</v>
      </c>
      <c r="J9" s="112"/>
    </row>
    <row r="10" spans="1:10" ht="357" customHeight="1" x14ac:dyDescent="0.2">
      <c r="A10" s="109"/>
      <c r="B10" s="123"/>
      <c r="C10" s="59" t="s">
        <v>25</v>
      </c>
      <c r="D10" s="38" t="str">
        <f>VLOOKUP(C10,'Description of lines'!$C$7:$D$118,2,FALSE)</f>
        <v>Металопластикове вікно або балконні двері з двокамерним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0" s="92"/>
      <c r="F10" s="359"/>
      <c r="G10" s="386"/>
      <c r="H10" s="100"/>
      <c r="I10" s="112" t="s">
        <v>26</v>
      </c>
      <c r="J10" s="112"/>
    </row>
    <row r="11" spans="1:10" ht="288.95" customHeight="1" x14ac:dyDescent="0.2">
      <c r="A11" s="114" t="s">
        <v>29</v>
      </c>
      <c r="B11" s="119" t="s">
        <v>29</v>
      </c>
      <c r="C11" s="60" t="s">
        <v>210</v>
      </c>
      <c r="D11" s="60" t="str">
        <f>VLOOKUP(C11,'Description of lines'!$C$7:$D$118,2,FALSE)</f>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
      <c r="E11" s="114" t="s">
        <v>18</v>
      </c>
      <c r="F11" s="375">
        <v>96</v>
      </c>
      <c r="G11" s="400"/>
      <c r="H11" s="99"/>
      <c r="I11" s="112" t="s">
        <v>28</v>
      </c>
      <c r="J11" s="112"/>
    </row>
    <row r="12" spans="1:10" ht="289.5" customHeight="1" x14ac:dyDescent="0.2">
      <c r="A12" s="114"/>
      <c r="B12" s="119"/>
      <c r="C12" s="37" t="s">
        <v>209</v>
      </c>
      <c r="D12" s="38" t="str">
        <f>VLOOKUP(C12,'Description of lines'!$C$7:$D$118,2,FALSE)</f>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2" s="114"/>
      <c r="F12" s="375"/>
      <c r="G12" s="401"/>
      <c r="H12" s="100"/>
      <c r="I12" s="112" t="s">
        <v>26</v>
      </c>
      <c r="J12" s="112"/>
    </row>
    <row r="13" spans="1:10" ht="218.1" customHeight="1" x14ac:dyDescent="0.2">
      <c r="A13" s="113" t="s">
        <v>32</v>
      </c>
      <c r="B13" s="119" t="s">
        <v>32</v>
      </c>
      <c r="C13" s="60" t="s">
        <v>397</v>
      </c>
      <c r="D13" s="60" t="str">
        <f>VLOOKUP(C13,'Description of lines'!$C$7:$D$118,2,FALSE)</f>
        <v>Metal-plastic doors with single-chamber double-glazed windows and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v>
      </c>
      <c r="E13" s="114" t="s">
        <v>18</v>
      </c>
      <c r="F13" s="375">
        <v>65</v>
      </c>
      <c r="G13" s="377"/>
      <c r="H13" s="99"/>
      <c r="I13" s="112" t="s">
        <v>563</v>
      </c>
      <c r="J13" s="112"/>
    </row>
    <row r="14" spans="1:10" ht="210.95" customHeight="1" x14ac:dyDescent="0.2">
      <c r="A14" s="114"/>
      <c r="B14" s="119"/>
      <c r="C14" s="37" t="s">
        <v>395</v>
      </c>
      <c r="D14" s="38" t="str">
        <f>VLOOKUP(C14,'Description of lines'!$C$7:$D$118,2,FALSE)</f>
        <v>Металопластикові двері з однокамерним склопакетом та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v>
      </c>
      <c r="E14" s="114"/>
      <c r="F14" s="375"/>
      <c r="G14" s="377"/>
      <c r="H14" s="100"/>
      <c r="I14" s="112" t="s">
        <v>26</v>
      </c>
      <c r="J14" s="112"/>
    </row>
    <row r="15" spans="1:10" ht="93.75" x14ac:dyDescent="0.2">
      <c r="A15" s="113" t="s">
        <v>35</v>
      </c>
      <c r="B15" s="115" t="s">
        <v>35</v>
      </c>
      <c r="C15" s="60" t="s">
        <v>400</v>
      </c>
      <c r="D15" s="60" t="str">
        <f>VLOOKUP(C15,'Description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15" s="116" t="s">
        <v>37</v>
      </c>
      <c r="F15" s="375">
        <v>216</v>
      </c>
      <c r="G15" s="377"/>
      <c r="H15" s="99"/>
      <c r="I15" s="101"/>
      <c r="J15" s="101"/>
    </row>
    <row r="16" spans="1:10" ht="112.5" x14ac:dyDescent="0.2">
      <c r="A16" s="114"/>
      <c r="B16" s="115"/>
      <c r="C16" s="38" t="s">
        <v>36</v>
      </c>
      <c r="D16" s="38" t="str">
        <f>VLOOKUP(C16,'Description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16" s="116"/>
      <c r="F16" s="375"/>
      <c r="G16" s="377"/>
      <c r="H16" s="100"/>
      <c r="I16" s="101"/>
      <c r="J16" s="101"/>
    </row>
    <row r="17" spans="1:10" ht="131.25" x14ac:dyDescent="0.2">
      <c r="A17" s="113" t="s">
        <v>39</v>
      </c>
      <c r="B17" s="115" t="s">
        <v>39</v>
      </c>
      <c r="C17" s="60" t="s">
        <v>404</v>
      </c>
      <c r="D17" s="60" t="str">
        <f>VLOOKUP(C17,'Description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
      <c r="E17" s="114" t="s">
        <v>37</v>
      </c>
      <c r="F17" s="375">
        <v>708</v>
      </c>
      <c r="G17" s="377"/>
      <c r="H17" s="99"/>
      <c r="I17" s="101"/>
      <c r="J17" s="101"/>
    </row>
    <row r="18" spans="1:10" ht="131.25" x14ac:dyDescent="0.2">
      <c r="A18" s="114"/>
      <c r="B18" s="115"/>
      <c r="C18" s="38" t="s">
        <v>402</v>
      </c>
      <c r="D18" s="38" t="str">
        <f>VLOOKUP(C18,'Description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
      <c r="E18" s="114"/>
      <c r="F18" s="375"/>
      <c r="G18" s="377"/>
      <c r="H18" s="100"/>
      <c r="I18" s="101"/>
      <c r="J18" s="101"/>
    </row>
    <row r="19" spans="1:10" ht="21.6" customHeight="1" x14ac:dyDescent="0.2">
      <c r="A19" s="364" t="s">
        <v>564</v>
      </c>
      <c r="B19" s="365"/>
      <c r="C19" s="365"/>
      <c r="D19" s="365"/>
      <c r="E19" s="365"/>
      <c r="F19" s="365"/>
      <c r="G19" s="365"/>
      <c r="H19" s="365"/>
      <c r="I19" s="365"/>
      <c r="J19" s="365"/>
    </row>
    <row r="20" spans="1:10" ht="36" customHeight="1" x14ac:dyDescent="0.2">
      <c r="A20" s="127" t="s">
        <v>43</v>
      </c>
      <c r="B20" s="128" t="s">
        <v>44</v>
      </c>
      <c r="C20" s="60" t="s">
        <v>19</v>
      </c>
      <c r="D20" s="60" t="str">
        <f>VLOOKUP(C20,'Description of lines'!$C$7:$D$118,2,FALSE)</f>
        <v>Includes all the necessary work to dismantle wooden, metal-plastic, aluminium and door structures</v>
      </c>
      <c r="E20" s="116" t="s">
        <v>46</v>
      </c>
      <c r="F20" s="375">
        <v>5</v>
      </c>
      <c r="G20" s="383"/>
      <c r="H20" s="99"/>
      <c r="I20" s="126"/>
      <c r="J20" s="126"/>
    </row>
    <row r="21" spans="1:10" ht="36" customHeight="1" x14ac:dyDescent="0.2">
      <c r="A21" s="127"/>
      <c r="B21" s="128"/>
      <c r="C21" s="38" t="s">
        <v>17</v>
      </c>
      <c r="D21" s="38" t="str">
        <f>VLOOKUP(C21,'Description of lines'!$C$7:$D$118,2,FALSE)</f>
        <v>Включає всі необхідні роботи по демонтажу дерев'яних, металопластикових, алюмінієвих та дверних конструкцій</v>
      </c>
      <c r="E21" s="116"/>
      <c r="F21" s="375"/>
      <c r="G21" s="384"/>
      <c r="H21" s="100"/>
      <c r="I21" s="126"/>
      <c r="J21" s="126"/>
    </row>
    <row r="22" spans="1:10" ht="62.1" customHeight="1" x14ac:dyDescent="0.2">
      <c r="A22" s="127" t="s">
        <v>48</v>
      </c>
      <c r="B22" s="128" t="s">
        <v>49</v>
      </c>
      <c r="C22" s="60" t="s">
        <v>388</v>
      </c>
      <c r="D22" s="60" t="str">
        <f>VLOOKUP(C22,'Description of lines'!$C$7:$D$118,2,FALSE)</f>
        <v>Cleaning, loading and removal of rubbish must be carried out in accordance with the waste management procedure, including all necessary work. Dismantled structures must be taken to an official landfill site</v>
      </c>
      <c r="E22" s="114" t="s">
        <v>22</v>
      </c>
      <c r="F22" s="363">
        <v>1</v>
      </c>
      <c r="G22" s="409"/>
      <c r="H22" s="99"/>
      <c r="I22" s="489" t="s">
        <v>632</v>
      </c>
      <c r="J22" s="489"/>
    </row>
    <row r="23" spans="1:10" ht="70.5" customHeight="1" x14ac:dyDescent="0.2">
      <c r="A23" s="127"/>
      <c r="B23" s="128"/>
      <c r="C23" s="38" t="s">
        <v>21</v>
      </c>
      <c r="D23" s="38" t="str">
        <f>VLOOKUP(C23,'Description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23" s="114"/>
      <c r="F23" s="363"/>
      <c r="G23" s="410"/>
      <c r="H23" s="100"/>
      <c r="I23" s="490"/>
      <c r="J23" s="490"/>
    </row>
    <row r="24" spans="1:10" ht="160.5" customHeight="1" x14ac:dyDescent="0.2">
      <c r="A24" s="127" t="s">
        <v>52</v>
      </c>
      <c r="B24" s="128" t="s">
        <v>53</v>
      </c>
      <c r="C24" s="60" t="s">
        <v>412</v>
      </c>
      <c r="D24" s="60" t="str">
        <f>VLOOKUP(C24,'Description of lines'!$C$7:$D$118,2,FALSE)</f>
        <v>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v>
      </c>
      <c r="E24" s="114" t="s">
        <v>55</v>
      </c>
      <c r="F24" s="376">
        <v>4</v>
      </c>
      <c r="G24" s="377"/>
      <c r="H24" s="99"/>
      <c r="I24" s="112" t="s">
        <v>28</v>
      </c>
      <c r="J24" s="112"/>
    </row>
    <row r="25" spans="1:10" ht="157.5" customHeight="1" x14ac:dyDescent="0.2">
      <c r="A25" s="127"/>
      <c r="B25" s="128"/>
      <c r="C25" s="38" t="s">
        <v>410</v>
      </c>
      <c r="D25" s="38" t="str">
        <f>VLOOKUP(C25,'Description of lines'!$C$7:$D$118,2,FALSE)</f>
        <v>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v>
      </c>
      <c r="E25" s="114"/>
      <c r="F25" s="376"/>
      <c r="G25" s="377"/>
      <c r="H25" s="100"/>
      <c r="I25" s="112" t="s">
        <v>26</v>
      </c>
      <c r="J25" s="112"/>
    </row>
    <row r="26" spans="1:10" ht="141.6" customHeight="1" x14ac:dyDescent="0.2">
      <c r="A26" s="127" t="s">
        <v>565</v>
      </c>
      <c r="B26" s="128" t="s">
        <v>58</v>
      </c>
      <c r="C26" s="60" t="s">
        <v>416</v>
      </c>
      <c r="D26" s="60" t="str">
        <f>VLOOKUP(C26,'Description of lines'!$C$7:$D$118,2,FALSE)</f>
        <v>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of up to 5% from the standard size are allowed without changing the price per unit</v>
      </c>
      <c r="E26" s="143" t="s">
        <v>37</v>
      </c>
      <c r="F26" s="358">
        <v>2</v>
      </c>
      <c r="G26" s="337"/>
      <c r="H26" s="99"/>
      <c r="I26" s="112" t="s">
        <v>28</v>
      </c>
      <c r="J26" s="112"/>
    </row>
    <row r="27" spans="1:10" ht="161.44999999999999" customHeight="1" x14ac:dyDescent="0.2">
      <c r="A27" s="127"/>
      <c r="B27" s="140"/>
      <c r="C27" s="38" t="s">
        <v>414</v>
      </c>
      <c r="D27" s="38" t="str">
        <f>VLOOKUP(C27,'Description of lines'!$C$7:$D$118,2,FALSE)</f>
        <v>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несучих петель. При необхідності допускаються відхилення до 5% від стандартного розміру без зміни ціни за одиницю</v>
      </c>
      <c r="E27" s="144"/>
      <c r="F27" s="359"/>
      <c r="G27" s="338"/>
      <c r="H27" s="100"/>
      <c r="I27" s="112" t="s">
        <v>26</v>
      </c>
      <c r="J27" s="112"/>
    </row>
    <row r="28" spans="1:10" ht="131.25" x14ac:dyDescent="0.2">
      <c r="A28" s="127" t="s">
        <v>57</v>
      </c>
      <c r="B28" s="128" t="s">
        <v>61</v>
      </c>
      <c r="C28" s="60" t="s">
        <v>424</v>
      </c>
      <c r="D28" s="60" t="str">
        <f>VLOOKUP(C28,'Description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28" s="143" t="s">
        <v>37</v>
      </c>
      <c r="F28" s="358">
        <v>671</v>
      </c>
      <c r="G28" s="337"/>
      <c r="H28" s="99"/>
      <c r="I28" s="339"/>
      <c r="J28" s="340"/>
    </row>
    <row r="29" spans="1:10" ht="131.25" x14ac:dyDescent="0.2">
      <c r="A29" s="127"/>
      <c r="B29" s="140"/>
      <c r="C29" s="38" t="s">
        <v>422</v>
      </c>
      <c r="D29" s="38" t="str">
        <f>VLOOKUP(C29,'Description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29" s="144"/>
      <c r="F29" s="359"/>
      <c r="G29" s="338"/>
      <c r="H29" s="100"/>
      <c r="I29" s="341"/>
      <c r="J29" s="342"/>
    </row>
    <row r="30" spans="1:10" ht="102.95" customHeight="1" x14ac:dyDescent="0.2">
      <c r="A30" s="127" t="s">
        <v>65</v>
      </c>
      <c r="B30" s="128" t="s">
        <v>217</v>
      </c>
      <c r="C30" s="60" t="s">
        <v>431</v>
      </c>
      <c r="D30" s="60" t="str">
        <f>VLOOKUP(C30,'Description of lines'!$C$7:$D$118,2,FALSE)</f>
        <v>Delivery to the end user. Construction: blind. Frame material: spliced pine beams, additional inserts - locking and hinge beams. Filler: fine-grained. External coating: PVC film, average size from 2000 x 600 mm to 2000 x 900 mm with an approximate average of 2000 x 800 mm. Door frames: MDF. Door handle: metal (satin), lock.</v>
      </c>
      <c r="E30" s="143" t="s">
        <v>566</v>
      </c>
      <c r="F30" s="358">
        <v>95</v>
      </c>
      <c r="G30" s="43"/>
      <c r="H30" s="10"/>
      <c r="I30" s="378"/>
      <c r="J30" s="379"/>
    </row>
    <row r="31" spans="1:10" ht="117.95" customHeight="1" x14ac:dyDescent="0.2">
      <c r="A31" s="127"/>
      <c r="B31" s="140"/>
      <c r="C31" s="38" t="s">
        <v>429</v>
      </c>
      <c r="D31" s="38" t="str">
        <f>VLOOKUP(C31,'Description of lines'!$C$7:$D$118,2,FALSE)</f>
        <v xml:space="preserve">Матеріал каркаса: зрощений сосновий брус, додаткові вставки - замкові та петельні балки. Наповнювач: дрібнозернистий. Зовнішнє покриття: плівка ПВХ, середній розмір від 2000 x 600 мм до 2000 x 900 мм з приблизним середнім значенням 2000 х 800 мм. Накладка на двері встановлена ​​з одного боку. Монтажна піна між рамою та стіною. Дверна ручка металева (сатін),замок. </v>
      </c>
      <c r="E31" s="144"/>
      <c r="F31" s="359"/>
      <c r="G31" s="43"/>
      <c r="H31" s="10"/>
      <c r="I31" s="378"/>
      <c r="J31" s="379"/>
    </row>
    <row r="32" spans="1:10" ht="23.45" customHeight="1" x14ac:dyDescent="0.2">
      <c r="A32" s="364" t="s">
        <v>64</v>
      </c>
      <c r="B32" s="365"/>
      <c r="C32" s="365"/>
      <c r="D32" s="365"/>
      <c r="E32" s="365"/>
      <c r="F32" s="365"/>
      <c r="G32" s="365"/>
      <c r="H32" s="365"/>
      <c r="I32" s="365"/>
      <c r="J32" s="365"/>
    </row>
    <row r="33" spans="1:10" ht="56.25" x14ac:dyDescent="0.2">
      <c r="A33" s="132" t="s">
        <v>69</v>
      </c>
      <c r="B33" s="110" t="s">
        <v>66</v>
      </c>
      <c r="C33" s="60" t="s">
        <v>68</v>
      </c>
      <c r="D33" s="60" t="str">
        <f>VLOOKUP(C33,'Description of lines'!$C$7:$D$118,2,FALSE)</f>
        <v>Includes all necessary work on dismantling damaged structures. Dismantling work must be carried out in accordance with the Waste Management Procedure (CMU Resolution No. 1073 of September 27, 2022). From 2nd to 5th floors</v>
      </c>
      <c r="E33" s="134" t="s">
        <v>18</v>
      </c>
      <c r="F33" s="358">
        <v>960</v>
      </c>
      <c r="G33" s="383"/>
      <c r="H33" s="99"/>
      <c r="I33" s="136"/>
      <c r="J33" s="137"/>
    </row>
    <row r="34" spans="1:10" ht="56.25" x14ac:dyDescent="0.2">
      <c r="A34" s="133"/>
      <c r="B34" s="111"/>
      <c r="C34" s="38" t="s">
        <v>67</v>
      </c>
      <c r="D34" s="50" t="str">
        <f>VLOOKUP(C34,'Description of lines'!$C$7:$D$118,2,FALSE)</f>
        <v>Включає всі необхідні роботи по демонтажу пошкоджених конструкцій. Демонтажні роботи необхідно виконовати відповідно до Порядку поводження з відходами (постанова КМУ №1073 від 27 вересня 2022 р.). Від 2-х до 5-ти поверхів</v>
      </c>
      <c r="E34" s="135"/>
      <c r="F34" s="359"/>
      <c r="G34" s="384"/>
      <c r="H34" s="100"/>
      <c r="I34" s="138"/>
      <c r="J34" s="139"/>
    </row>
    <row r="35" spans="1:10" ht="56.25" x14ac:dyDescent="0.2">
      <c r="A35" s="93" t="s">
        <v>73</v>
      </c>
      <c r="B35" s="141" t="s">
        <v>70</v>
      </c>
      <c r="C35" s="60" t="s">
        <v>437</v>
      </c>
      <c r="D35" s="60" t="str">
        <f>VLOOKUP(C35,'Description of lines'!$C$7:$D$118,2,FALSE)</f>
        <v xml:space="preserve">Cleaning, loading and removal of garbage must be carried out in accordance with the Waste Management Procedure. The materials must be taken to the landfills designated for them, providing a receipt to the DRC. </v>
      </c>
      <c r="E35" s="143" t="s">
        <v>22</v>
      </c>
      <c r="F35" s="358">
        <v>10</v>
      </c>
      <c r="G35" s="383"/>
      <c r="H35" s="99"/>
      <c r="I35" s="136"/>
      <c r="J35" s="137"/>
    </row>
    <row r="36" spans="1:10" ht="56.25" x14ac:dyDescent="0.2">
      <c r="A36" s="94"/>
      <c r="B36" s="142"/>
      <c r="C36" s="38" t="s">
        <v>435</v>
      </c>
      <c r="D36" s="38" t="str">
        <f>VLOOKUP(C36,'Description of lines'!$C$7:$D$118,2,FALSE)</f>
        <v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v>
      </c>
      <c r="E36" s="144"/>
      <c r="F36" s="359"/>
      <c r="G36" s="384"/>
      <c r="H36" s="100"/>
      <c r="I36" s="138"/>
      <c r="J36" s="139"/>
    </row>
    <row r="37" spans="1:10" ht="93.75" x14ac:dyDescent="0.2">
      <c r="A37" s="93" t="s">
        <v>77</v>
      </c>
      <c r="B37" s="122" t="s">
        <v>74</v>
      </c>
      <c r="C37" s="60" t="s">
        <v>441</v>
      </c>
      <c r="D37" s="60" t="str">
        <f>VLOOKUP(C37,'Description of lines'!$C$7:$D$118,2,FALSE)</f>
        <v>Cleaning, loading and removal of waste containing asbestos must be carried out in accordance with the Waste Management Procedure, such waste must be handled in accordance with Article 34 of the Law of Ukraine "On Waste". The transportation of cargoes containing sawing AСM is carried out in accordance with the requirements of the Law of Ukraine "On the Transportation of Dangerous Goods"</v>
      </c>
      <c r="E37" s="143" t="s">
        <v>22</v>
      </c>
      <c r="F37" s="411">
        <v>11</v>
      </c>
      <c r="G37" s="383"/>
      <c r="H37" s="99"/>
      <c r="I37" s="496" t="s">
        <v>633</v>
      </c>
      <c r="J37" s="497"/>
    </row>
    <row r="38" spans="1:10" ht="93.75" x14ac:dyDescent="0.2">
      <c r="A38" s="94"/>
      <c r="B38" s="123"/>
      <c r="C38" s="38" t="s">
        <v>439</v>
      </c>
      <c r="D38" s="38" t="str">
        <f>VLOOKUP(C38,'Description of lines'!$C$7:$D$118,2,FALSE)</f>
        <v>Прибирання, завантаження та вивезення сміття,що містить азбест, необхідно проводити відповідно до Порядку поводження з відходами , поводження з такими відходами повинне здійснюватися відповідно до статті 34 Закону України «Про відходи». Транспортування вантажів, що містять АВМ, що пилять, здійснюється відповідно до вимог Закону України «Про перевезення небезпечних вантажів»</v>
      </c>
      <c r="E38" s="144"/>
      <c r="F38" s="412"/>
      <c r="G38" s="384"/>
      <c r="H38" s="100"/>
      <c r="I38" s="498"/>
      <c r="J38" s="499"/>
    </row>
    <row r="39" spans="1:10" ht="136.5" customHeight="1" x14ac:dyDescent="0.2">
      <c r="A39" s="93" t="s">
        <v>81</v>
      </c>
      <c r="B39" s="145" t="s">
        <v>78</v>
      </c>
      <c r="C39" s="60" t="s">
        <v>445</v>
      </c>
      <c r="D39" s="60" t="str">
        <f>VLOOKUP(C39,'Description of lines'!$C$7:$D$118,2,FALSE)</f>
        <v>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v>
      </c>
      <c r="E39" s="143" t="s">
        <v>18</v>
      </c>
      <c r="F39" s="358">
        <v>960</v>
      </c>
      <c r="G39" s="385"/>
      <c r="H39" s="99"/>
      <c r="I39" s="136"/>
      <c r="J39" s="137"/>
    </row>
    <row r="40" spans="1:10" ht="161.1" customHeight="1" x14ac:dyDescent="0.2">
      <c r="A40" s="94"/>
      <c r="B40" s="146"/>
      <c r="C40" s="38" t="s">
        <v>443</v>
      </c>
      <c r="D40" s="38" t="str">
        <f>VLOOKUP(C40,'Description of lines'!$C$7:$D$118,2,FALSE)</f>
        <v>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v>
      </c>
      <c r="E40" s="144"/>
      <c r="F40" s="359"/>
      <c r="G40" s="386"/>
      <c r="H40" s="100"/>
      <c r="I40" s="138"/>
      <c r="J40" s="139"/>
    </row>
    <row r="41" spans="1:10" ht="98.45" customHeight="1" x14ac:dyDescent="0.2">
      <c r="A41" s="93" t="s">
        <v>85</v>
      </c>
      <c r="B41" s="141" t="s">
        <v>82</v>
      </c>
      <c r="C41" s="60" t="s">
        <v>449</v>
      </c>
      <c r="D41" s="60" t="str">
        <f>VLOOKUP(C41,'Description of lines'!$C$7:$D$118,2,FALSE)</f>
        <v>The thickness of the metal should be at least 0.6 mm with a polymer coating with a zinc content of at least 120 g/m2, with an overlap of at least 20 cm. Payment is made per square metre of finished roof. The bid price includes: supply and installation of roofing materials, and all fasteners</v>
      </c>
      <c r="E41" s="143" t="s">
        <v>18</v>
      </c>
      <c r="F41" s="358">
        <v>15</v>
      </c>
      <c r="G41" s="385"/>
      <c r="H41" s="99"/>
      <c r="I41" s="136"/>
      <c r="J41" s="137"/>
    </row>
    <row r="42" spans="1:10" ht="92.45" customHeight="1" x14ac:dyDescent="0.2">
      <c r="A42" s="94"/>
      <c r="B42" s="142"/>
      <c r="C42" s="38" t="s">
        <v>447</v>
      </c>
      <c r="D42" s="38" t="str">
        <f>VLOOKUP(C42,'Description of lines'!$C$7:$D$118,2,FALSE)</f>
        <v>Товщина металу повинна бути не менше 0,6 мм з полімерним покриттям з вмістом цинку не менше 120 г/м2, нахлест не менше 20 см. Оплата проводиться за квадратний метр готової покрівлі. У ціну пропозиції входить:  постачання та монтаж покрівельних матеріалів, а також всіх елементів кріплення</v>
      </c>
      <c r="E42" s="144"/>
      <c r="F42" s="359"/>
      <c r="G42" s="386"/>
      <c r="H42" s="100"/>
      <c r="I42" s="138"/>
      <c r="J42" s="139"/>
    </row>
    <row r="43" spans="1:10" ht="150" x14ac:dyDescent="0.2">
      <c r="A43" s="93" t="s">
        <v>89</v>
      </c>
      <c r="B43" s="141" t="s">
        <v>86</v>
      </c>
      <c r="C43" s="60" t="s">
        <v>88</v>
      </c>
      <c r="D43" s="60" t="str">
        <f>VLOOKUP(C43,'Description of lines'!$C$7:$D$118,2,FALSE)</f>
        <v>The works include the formation of the crate and hemming (250-500 mm.) of overhangs with the necessary abutment strips. Material for the crate: pinewood, with a density of Р&lt;0.5 (g/cm³). Class C24 according to MGB 520001. Category II with a humidity content of no more than 18%. To form the crate, use a 50mm*50(60)mm beam or 30mm*100mm boards. The crate must be treated with a fire-bioprotective mixture to bring it to the 1st group of fire-resistant efficiency. For hemming overhangs, use profiled galvanized sheets with a PVC coating (the height of the corrugation is not less than 10 mm). The thickness of the metal should be at least 0.45 mm with a polymer coating with a zinc content of at least 120 g/m2</v>
      </c>
      <c r="E43" s="156" t="s">
        <v>37</v>
      </c>
      <c r="F43" s="358">
        <v>280</v>
      </c>
      <c r="G43" s="385"/>
      <c r="H43" s="99"/>
      <c r="I43" s="136"/>
      <c r="J43" s="137"/>
    </row>
    <row r="44" spans="1:10" ht="150" x14ac:dyDescent="0.2">
      <c r="A44" s="94"/>
      <c r="B44" s="142"/>
      <c r="C44" s="38" t="s">
        <v>87</v>
      </c>
      <c r="D44" s="38" t="str">
        <f>VLOOKUP(C44,'Description of lines'!$C$7:$D$118,2,FALSE)</f>
        <v>Роботи включають формування обрешітки та підшив (250- 500 мм.) звисів з необхідними планками примикання. Матеріал для обрешітки: сосна, зі щільністю Р&lt;0,5 (г/см³). Клас C24 згідно з MGB 520001. Категорія  ІІ вологістю не більше 18%.   Для формування обрешітки використовувати  брус 50мм*50(60)мм або дошки 30мм*100мм. Обрешітку необхідно обробити вогнебіозахисною сумішшю з приведенням до І групи вогнезахисної ефективності. Для підвшиву звисів використовувати профильовані оцинковані листи з ПВХ покриттям (висота гофри не менше 10мм). Товщина металу повинна бути не менше 0,45 мм з полімерним покриттям з вмістом цинку не менше 120 г/м2</v>
      </c>
      <c r="E44" s="157"/>
      <c r="F44" s="359"/>
      <c r="G44" s="386"/>
      <c r="H44" s="100"/>
      <c r="I44" s="138"/>
      <c r="J44" s="139"/>
    </row>
    <row r="45" spans="1:10" ht="93.75" x14ac:dyDescent="0.2">
      <c r="A45" s="93" t="s">
        <v>93</v>
      </c>
      <c r="B45" s="141" t="s">
        <v>90</v>
      </c>
      <c r="C45" s="60" t="s">
        <v>92</v>
      </c>
      <c r="D45" s="60" t="str">
        <f>VLOOKUP(C45,'Description of lines'!$C$7:$D$118,2,FALSE)</f>
        <v>Material for the lathing: pinewood, with a density of Р&lt;0.5 (g/cm³). Class C24 according to MGB 520001. Category II with a humidity content of no more than 18%. To install the slate, use a 50mm*50(60)mm beam or a 30mm*100mm board (depending on the slope and the distance between the beams). The lathing must be treated with a fire-bioprotective mixture to bring it to the 1st group of fire-resistant efficiency.</v>
      </c>
      <c r="E45" s="134" t="s">
        <v>18</v>
      </c>
      <c r="F45" s="358">
        <v>191</v>
      </c>
      <c r="G45" s="407"/>
      <c r="H45" s="99"/>
      <c r="I45" s="136"/>
      <c r="J45" s="137"/>
    </row>
    <row r="46" spans="1:10" ht="93.75" x14ac:dyDescent="0.2">
      <c r="A46" s="94"/>
      <c r="B46" s="142"/>
      <c r="C46" s="38" t="s">
        <v>91</v>
      </c>
      <c r="D46" s="38" t="str">
        <f>VLOOKUP(C46,'Description of lines'!$C$7:$D$118,2,FALSE)</f>
        <v>Матеріал для обрешітки: сосна, зі щільністю Р&lt;0,5 (г/см³). Клас C24 згідно з MGB 520001. Категорія  ІІ вологістю не більше 18%. Для монтажу шифера, використовувати  брус 50мм*50(60)мм або дошок 30мм*100мм (в залежності від схилу та відстанню між балками). Обрешітку необхідно обробити вогнебіозахисною сумішшю з приведенням до І групи вогнезахисної ефективності.</v>
      </c>
      <c r="E46" s="135"/>
      <c r="F46" s="359"/>
      <c r="G46" s="408"/>
      <c r="H46" s="100"/>
      <c r="I46" s="138"/>
      <c r="J46" s="139"/>
    </row>
    <row r="47" spans="1:10" ht="131.25" x14ac:dyDescent="0.2">
      <c r="A47" s="93" t="s">
        <v>98</v>
      </c>
      <c r="B47" s="93" t="s">
        <v>94</v>
      </c>
      <c r="C47" s="60" t="s">
        <v>96</v>
      </c>
      <c r="D47" s="60" t="str">
        <f>VLOOKUP(C47,'Description of lines'!$C$7:$D$118,2,FALSE)</f>
        <v>The dimensions and characteristics of the structure must correspond to the area of the roof. The price offer includes the supply of materials, installation, installation costs or equipment. The scope of work includes: drainage pipes, gutters, knees, funnels, fasteners, etc. The diameter of the pipes is 110-150 mm. The material of the drainage system is galvanized steel or PVC with a thickness of 0.7 mm to 0.8 mm, galvanized steel strips with a cross-section of at least 4 mm*40 mm. System setup should be in line with the requirements of DBN B.2.6-220:2017.</v>
      </c>
      <c r="E47" s="91" t="s">
        <v>37</v>
      </c>
      <c r="F47" s="405">
        <v>286</v>
      </c>
      <c r="G47" s="337"/>
      <c r="H47" s="99"/>
      <c r="I47" s="136"/>
      <c r="J47" s="137"/>
    </row>
    <row r="48" spans="1:10" ht="131.25" x14ac:dyDescent="0.2">
      <c r="A48" s="94"/>
      <c r="B48" s="94"/>
      <c r="C48" s="38" t="s">
        <v>95</v>
      </c>
      <c r="D48" s="38" t="str">
        <f>VLOOKUP(C48,'Description of lines'!$C$7:$D$118,2,FALSE)</f>
        <v xml:space="preserve">Розміри та характеристики конструкції повинні відповідати площі покрівлі. В цінову пропозицію входить постачання матеріалів, улаштування, витрати на монтажне рештування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товщиною від 0,7мм до 0,8мм , сталеві оцинковані смуги перерізом не менше 4мм*40мм. Улаштування системи повинно відповідати вимогами ДБН В.2.6-220:2017 </v>
      </c>
      <c r="E48" s="92"/>
      <c r="F48" s="406"/>
      <c r="G48" s="338"/>
      <c r="H48" s="100"/>
      <c r="I48" s="138"/>
      <c r="J48" s="139"/>
    </row>
    <row r="49" spans="1:10" ht="23.1" customHeight="1" x14ac:dyDescent="0.2">
      <c r="A49" s="380" t="s">
        <v>97</v>
      </c>
      <c r="B49" s="381"/>
      <c r="C49" s="381"/>
      <c r="D49" s="381"/>
      <c r="E49" s="381"/>
      <c r="F49" s="381"/>
      <c r="G49" s="381"/>
      <c r="H49" s="381"/>
      <c r="I49" s="381"/>
      <c r="J49" s="381"/>
    </row>
    <row r="50" spans="1:10" ht="75.95" customHeight="1" x14ac:dyDescent="0.2">
      <c r="A50" s="132" t="s">
        <v>102</v>
      </c>
      <c r="B50" s="128" t="s">
        <v>99</v>
      </c>
      <c r="C50" s="60" t="s">
        <v>463</v>
      </c>
      <c r="D50" s="60" t="str">
        <f>VLOOKUP(C50,'Description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50" s="116" t="s">
        <v>22</v>
      </c>
      <c r="F50" s="375">
        <v>116</v>
      </c>
      <c r="G50" s="383"/>
      <c r="H50" s="99"/>
      <c r="I50" s="155"/>
      <c r="J50" s="155"/>
    </row>
    <row r="51" spans="1:10" ht="96" customHeight="1" x14ac:dyDescent="0.2">
      <c r="A51" s="133"/>
      <c r="B51" s="127"/>
      <c r="C51" s="38" t="s">
        <v>461</v>
      </c>
      <c r="D51" s="38" t="str">
        <f>VLOOKUP(C51,'Description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51" s="116"/>
      <c r="F51" s="375"/>
      <c r="G51" s="384"/>
      <c r="H51" s="100"/>
      <c r="I51" s="155"/>
      <c r="J51" s="155"/>
    </row>
    <row r="52" spans="1:10" ht="107.1" customHeight="1" x14ac:dyDescent="0.2">
      <c r="A52" s="132" t="s">
        <v>106</v>
      </c>
      <c r="B52" s="166" t="s">
        <v>103</v>
      </c>
      <c r="C52" s="60" t="s">
        <v>105</v>
      </c>
      <c r="D52" s="60" t="str">
        <f>VLOOKUP(C52,'Description of lines'!$C$7:$D$118,2,FALSE)</f>
        <v>The item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v>
      </c>
      <c r="E52" s="114" t="s">
        <v>22</v>
      </c>
      <c r="F52" s="396">
        <v>20</v>
      </c>
      <c r="G52" s="337"/>
      <c r="H52" s="99"/>
      <c r="I52" s="162"/>
      <c r="J52" s="163"/>
    </row>
    <row r="53" spans="1:10" ht="117.6" customHeight="1" x14ac:dyDescent="0.2">
      <c r="A53" s="133"/>
      <c r="B53" s="167"/>
      <c r="C53" s="38" t="s">
        <v>104</v>
      </c>
      <c r="D53" s="38" t="str">
        <f>VLOOKUP(C53,'Description of lines'!$C$7:$D$118,2,FALSE)</f>
        <v>Позиція включає: бетон(М250-М400), підготовчі роботи, виготовлення опалубки, матеріали для армування (арматура,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v>
      </c>
      <c r="E53" s="114"/>
      <c r="F53" s="397"/>
      <c r="G53" s="338"/>
      <c r="H53" s="100"/>
      <c r="I53" s="164"/>
      <c r="J53" s="165"/>
    </row>
    <row r="54" spans="1:10" ht="82.5" customHeight="1" x14ac:dyDescent="0.2">
      <c r="A54" s="132" t="s">
        <v>110</v>
      </c>
      <c r="B54" s="141" t="s">
        <v>107</v>
      </c>
      <c r="C54" s="60" t="s">
        <v>224</v>
      </c>
      <c r="D54" s="60" t="str">
        <f>VLOOKUP(C54,'Description of lines'!$C$7:$D$118,2,FALSE)</f>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
      <c r="E54" s="143" t="s">
        <v>18</v>
      </c>
      <c r="F54" s="343">
        <v>824</v>
      </c>
      <c r="G54" s="337"/>
      <c r="H54" s="99"/>
      <c r="I54" s="162"/>
      <c r="J54" s="163"/>
    </row>
    <row r="55" spans="1:10" ht="75" x14ac:dyDescent="0.2">
      <c r="A55" s="133"/>
      <c r="B55" s="142"/>
      <c r="C55" s="38" t="s">
        <v>467</v>
      </c>
      <c r="D55" s="38" t="str">
        <f>VLOOKUP(C55,'Description of lines'!$C$7:$D$118,2,FALSE)</f>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
      <c r="E55" s="144"/>
      <c r="F55" s="344"/>
      <c r="G55" s="338"/>
      <c r="H55" s="100"/>
      <c r="I55" s="164"/>
      <c r="J55" s="165"/>
    </row>
    <row r="56" spans="1:10" ht="83.45" customHeight="1" x14ac:dyDescent="0.2">
      <c r="A56" s="132" t="s">
        <v>114</v>
      </c>
      <c r="B56" s="141" t="s">
        <v>111</v>
      </c>
      <c r="C56" s="60" t="s">
        <v>113</v>
      </c>
      <c r="D56" s="60" t="str">
        <f>VLOOKUP(C56,'Description of lines'!$C$7:$D$118,2,FALSE)</f>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
      <c r="E56" s="143" t="s">
        <v>18</v>
      </c>
      <c r="F56" s="343">
        <v>1574</v>
      </c>
      <c r="G56" s="385"/>
      <c r="H56" s="99"/>
      <c r="I56" s="162"/>
      <c r="J56" s="163"/>
    </row>
    <row r="57" spans="1:10" ht="93.75" customHeight="1" x14ac:dyDescent="0.2">
      <c r="A57" s="133"/>
      <c r="B57" s="142"/>
      <c r="C57" s="38" t="s">
        <v>112</v>
      </c>
      <c r="D57" s="38" t="str">
        <f>VLOOKUP(C57,'Description of lines'!$C$7:$D$118,2,FALSE)</f>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
      <c r="E57" s="144"/>
      <c r="F57" s="344"/>
      <c r="G57" s="386"/>
      <c r="H57" s="100"/>
      <c r="I57" s="164"/>
      <c r="J57" s="165"/>
    </row>
    <row r="58" spans="1:10" ht="144" customHeight="1" x14ac:dyDescent="0.2">
      <c r="A58" s="132" t="s">
        <v>121</v>
      </c>
      <c r="B58" s="141" t="s">
        <v>115</v>
      </c>
      <c r="C58" s="60" t="s">
        <v>332</v>
      </c>
      <c r="D58" s="60" t="str">
        <f>VLOOKUP(C58,'Description of lines'!$C$7:$D$118,2,FALSE)</f>
        <v>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v>
      </c>
      <c r="E58" s="143" t="s">
        <v>117</v>
      </c>
      <c r="F58" s="343">
        <v>550</v>
      </c>
      <c r="G58" s="385"/>
      <c r="H58" s="99"/>
      <c r="I58" s="170" t="s">
        <v>567</v>
      </c>
      <c r="J58" s="171"/>
    </row>
    <row r="59" spans="1:10" ht="150" x14ac:dyDescent="0.2">
      <c r="A59" s="133"/>
      <c r="B59" s="142"/>
      <c r="C59" s="38" t="s">
        <v>116</v>
      </c>
      <c r="D59" s="38" t="str">
        <f>VLOOKUP(C59,'Description of lines'!$C$7:$D$118,2,FALSE)</f>
        <v>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(клас А240С, А400С), листи металу та інші металеві вироби (марка сталі С245; Ст3пс),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v>
      </c>
      <c r="E59" s="144"/>
      <c r="F59" s="344"/>
      <c r="G59" s="386"/>
      <c r="H59" s="100"/>
      <c r="I59" s="170" t="s">
        <v>118</v>
      </c>
      <c r="J59" s="171"/>
    </row>
    <row r="60" spans="1:10" ht="225" x14ac:dyDescent="0.2">
      <c r="A60" s="132" t="s">
        <v>125</v>
      </c>
      <c r="B60" s="141" t="s">
        <v>122</v>
      </c>
      <c r="C60" s="60" t="s">
        <v>476</v>
      </c>
      <c r="D60" s="60" t="str">
        <f>VLOOKUP(C60,'Description of lines'!$C$7:$D$118,2,FALSE)</f>
        <v>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v>
      </c>
      <c r="E60" s="143" t="s">
        <v>22</v>
      </c>
      <c r="F60" s="343">
        <v>116</v>
      </c>
      <c r="G60" s="385"/>
      <c r="H60" s="99"/>
      <c r="I60" s="162"/>
      <c r="J60" s="163"/>
    </row>
    <row r="61" spans="1:10" ht="225" x14ac:dyDescent="0.2">
      <c r="A61" s="133"/>
      <c r="B61" s="142"/>
      <c r="C61" s="38" t="s">
        <v>474</v>
      </c>
      <c r="D61" s="38" t="str">
        <f>VLOOKUP(C61,'Description of lines'!$C$7:$D$118,2,FALSE)</f>
        <v>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v>
      </c>
      <c r="E61" s="144"/>
      <c r="F61" s="344"/>
      <c r="G61" s="386"/>
      <c r="H61" s="100"/>
      <c r="I61" s="164"/>
      <c r="J61" s="165"/>
    </row>
    <row r="62" spans="1:10" ht="168.75" x14ac:dyDescent="0.2">
      <c r="A62" s="132" t="s">
        <v>129</v>
      </c>
      <c r="B62" s="141" t="s">
        <v>126</v>
      </c>
      <c r="C62" s="60" t="s">
        <v>485</v>
      </c>
      <c r="D62" s="60" t="str">
        <f>VLOOKUP(C62,'Description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62" s="143" t="s">
        <v>18</v>
      </c>
      <c r="F62" s="343">
        <v>2983</v>
      </c>
      <c r="G62" s="385"/>
      <c r="H62" s="99"/>
      <c r="I62" s="162"/>
      <c r="J62" s="163"/>
    </row>
    <row r="63" spans="1:10" ht="174" customHeight="1" x14ac:dyDescent="0.2">
      <c r="A63" s="133"/>
      <c r="B63" s="142"/>
      <c r="C63" s="38" t="s">
        <v>483</v>
      </c>
      <c r="D63" s="38" t="str">
        <f>VLOOKUP(C63,'Description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63" s="144"/>
      <c r="F63" s="344"/>
      <c r="G63" s="386"/>
      <c r="H63" s="100"/>
      <c r="I63" s="164"/>
      <c r="J63" s="165"/>
    </row>
    <row r="64" spans="1:10" ht="112.5" x14ac:dyDescent="0.2">
      <c r="A64" s="132" t="s">
        <v>133</v>
      </c>
      <c r="B64" s="141" t="s">
        <v>130</v>
      </c>
      <c r="C64" s="60" t="s">
        <v>132</v>
      </c>
      <c r="D64" s="60" t="str">
        <f>VLOOKUP(C64,'Description of lines'!$C$7:$D$118,2,FALSE)</f>
        <v>Apply the solution to 2/3 of the wall height. Solution - elastic two-component waterproofing, density from 1.35 kg/l, with protection against leaks under pressure from 0.7 MPa, water vapor permeability: 5 m &lt; Sd &lt; 50 m, capillary absorption and water permeability: w &lt; 0.1 kg/m2h0.5, adhesion during detachment: &gt; 0.8 MPa, no water permeability. The material is mastic or a mixture. Calculation of materials and work to be made per square metre of the actual finished surface</v>
      </c>
      <c r="E64" s="143" t="s">
        <v>18</v>
      </c>
      <c r="F64" s="343">
        <v>417</v>
      </c>
      <c r="G64" s="337"/>
      <c r="H64" s="99"/>
      <c r="I64" s="162"/>
      <c r="J64" s="163"/>
    </row>
    <row r="65" spans="1:10" ht="114" customHeight="1" x14ac:dyDescent="0.2">
      <c r="A65" s="133"/>
      <c r="B65" s="142"/>
      <c r="C65" s="38" t="s">
        <v>487</v>
      </c>
      <c r="D65" s="38" t="str">
        <f>VLOOKUP(C65,'Description of lines'!$C$7:$D$118,2,FALSE)</f>
        <v>Нанесення розчину на 2/3 висоти стіни. Грунтування стіни -грунтовка водно-дисперсійна. Розчин - гідроізоляція еластична двокомпонентна, густиною від 1,35 кг/л, з захистом від протікань під тиском від 0,7 Мпа, проникність водяної пари: 5 м &lt; Sd &lt; 50 м, капілярний поглинання та водопроникність: w &lt; 0,1 кг/м2ч0,5, зчеплення під час відриву: &gt; 0,8 МПа, водопроникнисть відсутня. Розрахунок матеріалів та робіт виконати за метр квадратний фактичної готової площини</v>
      </c>
      <c r="E65" s="144"/>
      <c r="F65" s="344"/>
      <c r="G65" s="338"/>
      <c r="H65" s="100"/>
      <c r="I65" s="164"/>
      <c r="J65" s="165"/>
    </row>
    <row r="66" spans="1:10" ht="120.75" customHeight="1" x14ac:dyDescent="0.2">
      <c r="A66" s="132" t="s">
        <v>137</v>
      </c>
      <c r="B66" s="141" t="s">
        <v>134</v>
      </c>
      <c r="C66" s="60" t="s">
        <v>275</v>
      </c>
      <c r="D66" s="60" t="str">
        <f>VLOOKUP(C66,'Description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66" s="143" t="s">
        <v>18</v>
      </c>
      <c r="F66" s="343">
        <v>323</v>
      </c>
      <c r="G66" s="337"/>
      <c r="H66" s="99"/>
      <c r="I66" s="162"/>
      <c r="J66" s="163"/>
    </row>
    <row r="67" spans="1:10" ht="120" customHeight="1" x14ac:dyDescent="0.2">
      <c r="A67" s="133"/>
      <c r="B67" s="142"/>
      <c r="C67" s="38" t="s">
        <v>135</v>
      </c>
      <c r="D67" s="38" t="str">
        <f>VLOOKUP(C67,'Description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67" s="144"/>
      <c r="F67" s="344"/>
      <c r="G67" s="338"/>
      <c r="H67" s="100"/>
      <c r="I67" s="164"/>
      <c r="J67" s="165"/>
    </row>
    <row r="68" spans="1:10" ht="45.75" customHeight="1" x14ac:dyDescent="0.2">
      <c r="A68" s="132" t="s">
        <v>141</v>
      </c>
      <c r="B68" s="141" t="s">
        <v>138</v>
      </c>
      <c r="C68" s="60" t="s">
        <v>140</v>
      </c>
      <c r="D68" s="60" t="str">
        <f>VLOOKUP(C68,'Description of lines'!$C$7:$D$118,2,FALSE)</f>
        <v>Dismantling of the old linoleum covering, floor plinths. The item includes dismantling of destroyed parts of the concrete or other base, cleaning of the base for repair</v>
      </c>
      <c r="E68" s="91" t="s">
        <v>18</v>
      </c>
      <c r="F68" s="343">
        <v>567</v>
      </c>
      <c r="G68" s="337"/>
      <c r="H68" s="99"/>
      <c r="I68" s="434"/>
      <c r="J68" s="435"/>
    </row>
    <row r="69" spans="1:10" ht="51" customHeight="1" x14ac:dyDescent="0.2">
      <c r="A69" s="133"/>
      <c r="B69" s="142"/>
      <c r="C69" s="38" t="s">
        <v>496</v>
      </c>
      <c r="D69" s="38" t="str">
        <f>VLOOKUP(C69,'Description of lines'!$C$7:$D$118,2,FALSE)</f>
        <v>Демонтаж старого покриття із лінолеума, підлогових плінтусів. Позиція включає демонтаж зруйнованих частин бетонної або іншої основи, очистку основи під ремонт</v>
      </c>
      <c r="E69" s="92"/>
      <c r="F69" s="344"/>
      <c r="G69" s="338"/>
      <c r="H69" s="100"/>
      <c r="I69" s="436"/>
      <c r="J69" s="437"/>
    </row>
    <row r="70" spans="1:10" ht="87" customHeight="1" x14ac:dyDescent="0.2">
      <c r="A70" s="132" t="s">
        <v>147</v>
      </c>
      <c r="B70" s="166" t="s">
        <v>142</v>
      </c>
      <c r="C70" s="60" t="s">
        <v>501</v>
      </c>
      <c r="D70" s="60" t="str">
        <f>VLOOKUP(C70,'Description of lines'!$C$7:$D$118,2,FALSE)</f>
        <v>Supply of linoleum, preparation of the floor surface and laying of new linoleum. European-made linoleum, semi-commercial, class no less than 31, foam base, PVC material. Glue for linoleum, acrylic type, waterproof, for concrete surfaces is used. The floor plinth is being arranged. The item includes the supply and installation of the plinth</v>
      </c>
      <c r="E70" s="143" t="s">
        <v>18</v>
      </c>
      <c r="F70" s="402">
        <v>567</v>
      </c>
      <c r="G70" s="337"/>
      <c r="H70" s="99"/>
      <c r="I70" s="170" t="s">
        <v>146</v>
      </c>
      <c r="J70" s="171"/>
    </row>
    <row r="71" spans="1:10" ht="96" customHeight="1" x14ac:dyDescent="0.2">
      <c r="A71" s="133"/>
      <c r="B71" s="167"/>
      <c r="C71" s="38" t="s">
        <v>499</v>
      </c>
      <c r="D71" s="38" t="str">
        <f>VLOOKUP(C71,'Description of lines'!$C$7:$D$118,2,FALSE)</f>
        <v>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v>
      </c>
      <c r="E71" s="144"/>
      <c r="F71" s="403"/>
      <c r="G71" s="338"/>
      <c r="H71" s="100"/>
      <c r="I71" s="170" t="s">
        <v>144</v>
      </c>
      <c r="J71" s="171"/>
    </row>
    <row r="72" spans="1:10" ht="84.6" customHeight="1" x14ac:dyDescent="0.2">
      <c r="A72" s="132" t="s">
        <v>151</v>
      </c>
      <c r="B72" s="141" t="s">
        <v>148</v>
      </c>
      <c r="C72" s="60" t="s">
        <v>505</v>
      </c>
      <c r="D72" s="60" t="str">
        <f>VLOOKUP(C72,'Description of lines'!$C$7:$D$118,2,FALSE)</f>
        <v>Supply of linoleum, preparation of the floor surface and laying of new linoleum. European-made linoleum, semi-commercial, class no less than 33, foam base, PVC material. Glue for linoleum, acrylic type, waterproof, for concrete surfaces is used. The floor plinth is being arranged. The item includes the supply and installation of the plinth</v>
      </c>
      <c r="E72" s="143" t="s">
        <v>18</v>
      </c>
      <c r="F72" s="343">
        <v>636</v>
      </c>
      <c r="G72" s="337"/>
      <c r="H72" s="99"/>
      <c r="I72" s="170" t="s">
        <v>146</v>
      </c>
      <c r="J72" s="171"/>
    </row>
    <row r="73" spans="1:10" ht="99" customHeight="1" x14ac:dyDescent="0.2">
      <c r="A73" s="133"/>
      <c r="B73" s="419"/>
      <c r="C73" s="38" t="s">
        <v>503</v>
      </c>
      <c r="D73" s="38" t="str">
        <f>VLOOKUP(C73,'Description of lines'!$C$7:$D$118,2,FALSE)</f>
        <v>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33,основа-спінена,матеріал-ПВХ.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v>
      </c>
      <c r="E73" s="144"/>
      <c r="F73" s="344"/>
      <c r="G73" s="338"/>
      <c r="H73" s="100"/>
      <c r="I73" s="170" t="s">
        <v>144</v>
      </c>
      <c r="J73" s="171"/>
    </row>
    <row r="74" spans="1:10" ht="68.45" customHeight="1" x14ac:dyDescent="0.2">
      <c r="A74" s="132" t="s">
        <v>155</v>
      </c>
      <c r="B74" s="351" t="s">
        <v>152</v>
      </c>
      <c r="C74" s="60" t="s">
        <v>154</v>
      </c>
      <c r="D74" s="60" t="str">
        <f>VLOOKUP(C74,'Description of lines'!$C$7:$D$118,2,FALSE)</f>
        <v>Cable for installation in the strobe with consumables followed by restoration of the surface of the walls with plaster. Consumables include, but are not limited to, junction boxes, PVC corrugated pipe, joints, plaster, etc</v>
      </c>
      <c r="E74" s="91" t="s">
        <v>37</v>
      </c>
      <c r="F74" s="394">
        <v>600</v>
      </c>
      <c r="G74" s="407"/>
      <c r="H74" s="99"/>
      <c r="I74" s="416" t="s">
        <v>568</v>
      </c>
      <c r="J74" s="417"/>
    </row>
    <row r="75" spans="1:10" ht="60" customHeight="1" x14ac:dyDescent="0.2">
      <c r="A75" s="133"/>
      <c r="B75" s="352"/>
      <c r="C75" s="38" t="s">
        <v>153</v>
      </c>
      <c r="D75" s="38" t="str">
        <f>VLOOKUP(C75,'Description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75" s="92"/>
      <c r="F75" s="414"/>
      <c r="G75" s="415"/>
      <c r="H75" s="100"/>
      <c r="I75" s="237"/>
      <c r="J75" s="418"/>
    </row>
    <row r="76" spans="1:10" ht="51.95" customHeight="1" x14ac:dyDescent="0.2">
      <c r="A76" s="132" t="s">
        <v>159</v>
      </c>
      <c r="B76" s="351" t="s">
        <v>156</v>
      </c>
      <c r="C76" s="60" t="s">
        <v>511</v>
      </c>
      <c r="D76" s="60" t="str">
        <f>VLOOKUP(C76,'Description of lines'!$C$7:$D$118,2,FALSE)</f>
        <v>Plastic sockets with a nominal current of 16A, with grounding, protection class not lower than IP20 and switches, including connection to the existing wiring</v>
      </c>
      <c r="E76" s="143" t="s">
        <v>55</v>
      </c>
      <c r="F76" s="404">
        <v>42</v>
      </c>
      <c r="G76" s="392"/>
      <c r="H76" s="99"/>
      <c r="I76" s="366" t="s">
        <v>569</v>
      </c>
      <c r="J76" s="367"/>
    </row>
    <row r="77" spans="1:10" ht="54.6" customHeight="1" x14ac:dyDescent="0.2">
      <c r="A77" s="133"/>
      <c r="B77" s="352"/>
      <c r="C77" s="38" t="s">
        <v>509</v>
      </c>
      <c r="D77" s="38" t="str">
        <f>VLOOKUP(C77,'Description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77" s="144"/>
      <c r="F77" s="414"/>
      <c r="G77" s="393"/>
      <c r="H77" s="100"/>
      <c r="I77" s="366" t="s">
        <v>570</v>
      </c>
      <c r="J77" s="367"/>
    </row>
    <row r="78" spans="1:10" ht="67.5" customHeight="1" x14ac:dyDescent="0.2">
      <c r="A78" s="132" t="s">
        <v>163</v>
      </c>
      <c r="B78" s="351" t="s">
        <v>160</v>
      </c>
      <c r="C78" s="60" t="s">
        <v>514</v>
      </c>
      <c r="D78" s="60" t="str">
        <f>VLOOKUP(C78,'Description of lines'!$C$7:$D$118,2,FALSE)</f>
        <v>Circuit breaker made in Europe, 2 release devices - thermal and electromagnetic. Electrical resistance: 4000 cycles. Mechanical resistance: 10,000 cycles. Operating temperature: -25 to +60 °C. Including connection to existing electrical wiring</v>
      </c>
      <c r="E78" s="143" t="s">
        <v>55</v>
      </c>
      <c r="F78" s="404">
        <v>10</v>
      </c>
      <c r="G78" s="392"/>
      <c r="H78" s="99"/>
      <c r="I78" s="422" t="s">
        <v>571</v>
      </c>
      <c r="J78" s="423"/>
    </row>
    <row r="79" spans="1:10" ht="78" customHeight="1" x14ac:dyDescent="0.2">
      <c r="A79" s="133"/>
      <c r="B79" s="352"/>
      <c r="C79" s="38" t="s">
        <v>238</v>
      </c>
      <c r="D79" s="38" t="str">
        <f>VLOOKUP(C79,'Description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79" s="144"/>
      <c r="F79" s="395"/>
      <c r="G79" s="386"/>
      <c r="H79" s="100"/>
      <c r="I79" s="237"/>
      <c r="J79" s="418"/>
    </row>
    <row r="80" spans="1:10" ht="71.099999999999994" customHeight="1" x14ac:dyDescent="0.2">
      <c r="A80" s="132" t="s">
        <v>167</v>
      </c>
      <c r="B80" s="351" t="s">
        <v>164</v>
      </c>
      <c r="C80" s="60" t="s">
        <v>518</v>
      </c>
      <c r="D80" s="60" t="str">
        <f>VLOOKUP(C80,'Description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80" s="143" t="s">
        <v>55</v>
      </c>
      <c r="F80" s="394">
        <v>10</v>
      </c>
      <c r="G80" s="407"/>
      <c r="H80" s="99"/>
      <c r="I80" s="422" t="s">
        <v>172</v>
      </c>
      <c r="J80" s="423"/>
    </row>
    <row r="81" spans="1:10" ht="89.25" customHeight="1" x14ac:dyDescent="0.2">
      <c r="A81" s="133"/>
      <c r="B81" s="352"/>
      <c r="C81" s="38" t="s">
        <v>516</v>
      </c>
      <c r="D81" s="38" t="str">
        <f>VLOOKUP(C81,'Description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81" s="144"/>
      <c r="F81" s="395"/>
      <c r="G81" s="415"/>
      <c r="H81" s="100"/>
      <c r="I81" s="237"/>
      <c r="J81" s="418"/>
    </row>
    <row r="82" spans="1:10" ht="54" customHeight="1" x14ac:dyDescent="0.2">
      <c r="A82" s="132" t="s">
        <v>173</v>
      </c>
      <c r="B82" s="351" t="s">
        <v>168</v>
      </c>
      <c r="C82" s="60" t="s">
        <v>521</v>
      </c>
      <c r="D82" s="60" t="str">
        <f>VLOOKUP(C82,'Description of lines'!$C$7:$D$118,2,FALSE)</f>
        <v>Electric lamps of European production with installation and connection. The lighting level shall comply with DBN B.2.5-28-2006 (Natural and artificial lighting)</v>
      </c>
      <c r="E82" s="143" t="s">
        <v>55</v>
      </c>
      <c r="F82" s="394">
        <v>68</v>
      </c>
      <c r="G82" s="392"/>
      <c r="H82" s="99"/>
      <c r="I82" s="422" t="s">
        <v>170</v>
      </c>
      <c r="J82" s="423"/>
    </row>
    <row r="83" spans="1:10" ht="64.5" customHeight="1" x14ac:dyDescent="0.2">
      <c r="A83" s="133"/>
      <c r="B83" s="352"/>
      <c r="C83" s="38" t="s">
        <v>169</v>
      </c>
      <c r="D83" s="38" t="str">
        <f>VLOOKUP(C83,'Description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83" s="424"/>
      <c r="F83" s="414"/>
      <c r="G83" s="393"/>
      <c r="H83" s="100"/>
      <c r="I83" s="428"/>
      <c r="J83" s="429"/>
    </row>
    <row r="84" spans="1:10" ht="93" customHeight="1" x14ac:dyDescent="0.2">
      <c r="A84" s="132" t="s">
        <v>177</v>
      </c>
      <c r="B84" s="431" t="s">
        <v>174</v>
      </c>
      <c r="C84" s="60" t="s">
        <v>525</v>
      </c>
      <c r="D84" s="60" t="str">
        <f>VLOOKUP(C84,'Description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84" s="432" t="s">
        <v>37</v>
      </c>
      <c r="F84" s="390">
        <v>100</v>
      </c>
      <c r="G84" s="392"/>
      <c r="H84" s="99"/>
      <c r="I84" s="170" t="s">
        <v>572</v>
      </c>
      <c r="J84" s="171"/>
    </row>
    <row r="85" spans="1:10" ht="113.25" customHeight="1" x14ac:dyDescent="0.2">
      <c r="A85" s="133"/>
      <c r="B85" s="142"/>
      <c r="C85" s="38" t="s">
        <v>523</v>
      </c>
      <c r="D85" s="38" t="str">
        <f>VLOOKUP(C85,'Description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85" s="433"/>
      <c r="F85" s="391"/>
      <c r="G85" s="393"/>
      <c r="H85" s="100"/>
      <c r="I85" s="170" t="s">
        <v>573</v>
      </c>
      <c r="J85" s="171"/>
    </row>
    <row r="86" spans="1:10" ht="76.5" customHeight="1" x14ac:dyDescent="0.2">
      <c r="A86" s="132" t="s">
        <v>181</v>
      </c>
      <c r="B86" s="141" t="s">
        <v>178</v>
      </c>
      <c r="C86" s="60" t="s">
        <v>533</v>
      </c>
      <c r="D86" s="60" t="str">
        <f>VLOOKUP(C86,'Description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86" s="427" t="s">
        <v>55</v>
      </c>
      <c r="F86" s="420">
        <v>28</v>
      </c>
      <c r="G86" s="421"/>
      <c r="H86" s="99"/>
      <c r="I86" s="170" t="s">
        <v>146</v>
      </c>
      <c r="J86" s="171"/>
    </row>
    <row r="87" spans="1:10" ht="78" customHeight="1" x14ac:dyDescent="0.2">
      <c r="A87" s="133"/>
      <c r="B87" s="142"/>
      <c r="C87" s="38" t="s">
        <v>531</v>
      </c>
      <c r="D87" s="38" t="str">
        <f>VLOOKUP(C87,'Description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87" s="144"/>
      <c r="F87" s="344"/>
      <c r="G87" s="338"/>
      <c r="H87" s="100"/>
      <c r="I87" s="170" t="s">
        <v>144</v>
      </c>
      <c r="J87" s="171"/>
    </row>
    <row r="88" spans="1:10" ht="67.5" customHeight="1" x14ac:dyDescent="0.2">
      <c r="A88" s="132" t="s">
        <v>185</v>
      </c>
      <c r="B88" s="141" t="s">
        <v>182</v>
      </c>
      <c r="C88" s="60" t="s">
        <v>537</v>
      </c>
      <c r="D88" s="60" t="str">
        <f>VLOOKUP(C88,'Description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88" s="143" t="s">
        <v>55</v>
      </c>
      <c r="F88" s="343">
        <v>23</v>
      </c>
      <c r="G88" s="385"/>
      <c r="H88" s="99"/>
      <c r="I88" s="170" t="s">
        <v>146</v>
      </c>
      <c r="J88" s="171"/>
    </row>
    <row r="89" spans="1:10" ht="78.75" customHeight="1" x14ac:dyDescent="0.2">
      <c r="A89" s="133"/>
      <c r="B89" s="142"/>
      <c r="C89" s="50" t="s">
        <v>535</v>
      </c>
      <c r="D89" s="38" t="str">
        <f>VLOOKUP(C89,'Description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89" s="144"/>
      <c r="F89" s="344"/>
      <c r="G89" s="386"/>
      <c r="H89" s="100"/>
      <c r="I89" s="170" t="s">
        <v>144</v>
      </c>
      <c r="J89" s="171"/>
    </row>
    <row r="90" spans="1:10" ht="88.5" customHeight="1" x14ac:dyDescent="0.2">
      <c r="A90" s="132" t="s">
        <v>189</v>
      </c>
      <c r="B90" s="141" t="s">
        <v>186</v>
      </c>
      <c r="C90" s="60" t="s">
        <v>541</v>
      </c>
      <c r="D90" s="60" t="str">
        <f>VLOOKUP(C90,'Description of lines'!$C$7:$D$118,2,FALSE)</f>
        <v>Water heater of European production. The estimate should include all necessary fittings (layer valves, safety valves, etc.) and electrical components (automatic circuit breakers of the appropriate capacity), including commissioning tests. The type of water heater is electric. Power- at least 1,5 kW. The voltage is 220 V. The maximum pressure of the water pipe is 0.4 MPa</v>
      </c>
      <c r="E90" s="143" t="s">
        <v>55</v>
      </c>
      <c r="F90" s="343">
        <v>4</v>
      </c>
      <c r="G90" s="345"/>
      <c r="H90" s="99"/>
      <c r="I90" s="170" t="s">
        <v>146</v>
      </c>
      <c r="J90" s="171"/>
    </row>
    <row r="91" spans="1:10" ht="96" customHeight="1" x14ac:dyDescent="0.2">
      <c r="A91" s="133"/>
      <c r="B91" s="142"/>
      <c r="C91" s="38" t="s">
        <v>539</v>
      </c>
      <c r="D91" s="38" t="str">
        <f>VLOOKUP(C91,'Description of lines'!$C$7:$D$118,2,FALSE)</f>
        <v>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 Тип водонагрівача-електричний. Потужність-не менше 1,5 кВт. Напруга-220 В. Максимальний тискводопровідної труби-0.4 МПа</v>
      </c>
      <c r="E91" s="144"/>
      <c r="F91" s="344"/>
      <c r="G91" s="346"/>
      <c r="H91" s="100"/>
      <c r="I91" s="170" t="s">
        <v>144</v>
      </c>
      <c r="J91" s="171"/>
    </row>
    <row r="92" spans="1:10" ht="124.5" customHeight="1" x14ac:dyDescent="0.2">
      <c r="A92" s="132" t="s">
        <v>194</v>
      </c>
      <c r="B92" s="141" t="s">
        <v>190</v>
      </c>
      <c r="C92" s="60" t="s">
        <v>545</v>
      </c>
      <c r="D92" s="60" t="str">
        <f>VLOOKUP(C92,'Description of lines'!$C$7:$D$118,2,FALSE)</f>
        <v>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v>
      </c>
      <c r="E92" s="143" t="s">
        <v>55</v>
      </c>
      <c r="F92" s="343">
        <v>3</v>
      </c>
      <c r="G92" s="345"/>
      <c r="H92" s="99"/>
      <c r="I92" s="170" t="s">
        <v>146</v>
      </c>
      <c r="J92" s="171"/>
    </row>
    <row r="93" spans="1:10" ht="131.25" x14ac:dyDescent="0.2">
      <c r="A93" s="133"/>
      <c r="B93" s="142"/>
      <c r="C93" s="37" t="s">
        <v>543</v>
      </c>
      <c r="D93" s="38" t="str">
        <f>VLOOKUP(C93,'Description of lines'!$C$7:$D$118,2,FALSE)</f>
        <v>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v>
      </c>
      <c r="E93" s="144"/>
      <c r="F93" s="344"/>
      <c r="G93" s="346"/>
      <c r="H93" s="100"/>
      <c r="I93" s="170" t="s">
        <v>144</v>
      </c>
      <c r="J93" s="171"/>
    </row>
    <row r="94" spans="1:10" ht="18.600000000000001" customHeight="1" x14ac:dyDescent="0.2">
      <c r="A94" s="380" t="s">
        <v>193</v>
      </c>
      <c r="B94" s="381"/>
      <c r="C94" s="381"/>
      <c r="D94" s="381"/>
      <c r="E94" s="381"/>
      <c r="F94" s="381"/>
      <c r="G94" s="381"/>
      <c r="H94" s="381"/>
      <c r="I94" s="381"/>
      <c r="J94" s="381"/>
    </row>
    <row r="95" spans="1:10" ht="37.5" x14ac:dyDescent="0.2">
      <c r="A95" s="132" t="s">
        <v>574</v>
      </c>
      <c r="B95" s="198" t="s">
        <v>195</v>
      </c>
      <c r="C95" s="52" t="s">
        <v>197</v>
      </c>
      <c r="D95" s="52" t="str">
        <f>VLOOKUP(C95,'Description of lines'!$C$7:$D$118,2,FALSE)</f>
        <v>The material OSB-3 is used in conditions of high humidity and operation with high loads. The standard size of the OSB board is 2500 mm and 1250 mm and the average thickness is 10 mm</v>
      </c>
      <c r="E95" s="134" t="s">
        <v>18</v>
      </c>
      <c r="F95" s="369">
        <v>324</v>
      </c>
      <c r="G95" s="371"/>
      <c r="H95" s="99"/>
      <c r="I95" s="262"/>
      <c r="J95" s="263"/>
    </row>
    <row r="96" spans="1:10" ht="60.95" customHeight="1" x14ac:dyDescent="0.2">
      <c r="A96" s="133"/>
      <c r="B96" s="199"/>
      <c r="C96" s="37" t="s">
        <v>196</v>
      </c>
      <c r="D96" s="37" t="str">
        <f>VLOOKUP(C96,'Description of lines'!$C$7:$D$118,2,FALSE)</f>
        <v>Матеріал OSB-3 використовується в умовах підвищеної вологості та експлуатації з високими навантаженнями Стандартний розмір ОСБ плити становить 2500мм та 1250мм і товщина становить 10 мм</v>
      </c>
      <c r="E96" s="135"/>
      <c r="F96" s="425"/>
      <c r="G96" s="426"/>
      <c r="H96" s="100"/>
      <c r="I96" s="264"/>
      <c r="J96" s="265"/>
    </row>
    <row r="97" spans="1:10" ht="131.25" x14ac:dyDescent="0.2">
      <c r="A97" s="132" t="s">
        <v>198</v>
      </c>
      <c r="B97" s="198" t="s">
        <v>199</v>
      </c>
      <c r="C97" s="60" t="s">
        <v>555</v>
      </c>
      <c r="D97" s="52" t="str">
        <f>VLOOKUP(C97,'Description of lines'!$C$7:$D$118,2,FALSE)</f>
        <v>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v>
      </c>
      <c r="E97" s="143" t="s">
        <v>55</v>
      </c>
      <c r="F97" s="156">
        <v>1</v>
      </c>
      <c r="G97" s="270"/>
      <c r="H97" s="99"/>
      <c r="I97" s="347"/>
      <c r="J97" s="348"/>
    </row>
    <row r="98" spans="1:10" ht="131.25" x14ac:dyDescent="0.2">
      <c r="A98" s="133"/>
      <c r="B98" s="199"/>
      <c r="C98" s="38" t="s">
        <v>200</v>
      </c>
      <c r="D98" s="37" t="str">
        <f>VLOOKUP(C98,'Description of lines'!$C$7:$D$118,2,FALSE)</f>
        <v>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v>
      </c>
      <c r="E98" s="144"/>
      <c r="F98" s="157"/>
      <c r="G98" s="271"/>
      <c r="H98" s="100"/>
      <c r="I98" s="349"/>
      <c r="J98" s="350"/>
    </row>
    <row r="99" spans="1:10" ht="99.75" customHeight="1" x14ac:dyDescent="0.2">
      <c r="A99" s="132" t="s">
        <v>575</v>
      </c>
      <c r="B99" s="198" t="s">
        <v>204</v>
      </c>
      <c r="C99" s="52" t="s">
        <v>206</v>
      </c>
      <c r="D99" s="52" t="str">
        <f>VLOOKUP(C99,'Description of lines'!$C$7:$D$118,2,FALSE)</f>
        <v>A list of activities related to the extraction, movement and stacking (if necessary, with leveling and compaction) of soil in a dump or removal to a landfill. The proposal should take into account the involvement of equipment or labor. All work must be performed in accordance with the current standards of the country where the work is performed. A more detailed description is indicated in the "Comments" column for each individual lot</v>
      </c>
      <c r="E99" s="143" t="s">
        <v>22</v>
      </c>
      <c r="F99" s="369">
        <v>15</v>
      </c>
      <c r="G99" s="371"/>
      <c r="H99" s="99"/>
      <c r="I99" s="202"/>
      <c r="J99" s="203"/>
    </row>
    <row r="100" spans="1:10" ht="93.75" customHeight="1" x14ac:dyDescent="0.2">
      <c r="A100" s="413"/>
      <c r="B100" s="373"/>
      <c r="C100" s="37" t="s">
        <v>205</v>
      </c>
      <c r="D100" s="37" t="str">
        <f>VLOOKUP(C100,'Description of lines'!$C$7:$D$118,2,FALSE)</f>
        <v>Перелік робіт, пов'язаних з вийманням, переміщенням і укладанням (при необхідності з вирівнюванням і ущільненням) ґрунту у відвал або вивезенням на полігон. У пропозиції має бути враховано залучення обладнання чи робочої сили. Всі роботи повинні виконуватися відповідно до чинних стандартів країни, де вони виконуються. Більш детальний опис вказано в графі «Коментарі» для кожного окремого лота</v>
      </c>
      <c r="E100" s="368"/>
      <c r="F100" s="370"/>
      <c r="G100" s="372"/>
      <c r="H100" s="374"/>
      <c r="I100" s="398"/>
      <c r="J100" s="399"/>
    </row>
    <row r="101" spans="1:10" s="12" customFormat="1" ht="21" x14ac:dyDescent="0.25">
      <c r="A101" s="290" t="s">
        <v>349</v>
      </c>
      <c r="B101" s="291"/>
      <c r="C101" s="291"/>
      <c r="D101" s="291"/>
      <c r="E101" s="291"/>
      <c r="F101" s="356"/>
      <c r="G101" s="290" t="s">
        <v>350</v>
      </c>
      <c r="H101" s="291"/>
      <c r="I101" s="291"/>
      <c r="J101" s="291"/>
    </row>
    <row r="102" spans="1:10" customFormat="1" ht="54.95" customHeight="1" x14ac:dyDescent="0.25">
      <c r="A102" s="292" t="s">
        <v>576</v>
      </c>
      <c r="B102" s="293"/>
      <c r="C102" s="294"/>
      <c r="D102" s="44" t="s">
        <v>577</v>
      </c>
      <c r="E102" s="292" t="s">
        <v>622</v>
      </c>
      <c r="F102" s="330"/>
      <c r="G102" s="47" t="s">
        <v>578</v>
      </c>
      <c r="H102" s="331"/>
      <c r="I102" s="332"/>
      <c r="J102" s="333"/>
    </row>
    <row r="103" spans="1:10" customFormat="1" ht="65.45" customHeight="1" x14ac:dyDescent="0.25">
      <c r="A103" s="311" t="s">
        <v>579</v>
      </c>
      <c r="B103" s="312"/>
      <c r="C103" s="313"/>
      <c r="D103" s="311" t="s">
        <v>355</v>
      </c>
      <c r="E103" s="312"/>
      <c r="F103" s="357"/>
      <c r="G103" s="47" t="s">
        <v>580</v>
      </c>
      <c r="H103" s="331" t="s">
        <v>581</v>
      </c>
      <c r="I103" s="332"/>
      <c r="J103" s="333"/>
    </row>
    <row r="104" spans="1:10" customFormat="1" ht="54.95" customHeight="1" x14ac:dyDescent="0.25">
      <c r="A104" s="292" t="s">
        <v>357</v>
      </c>
      <c r="B104" s="293"/>
      <c r="C104" s="294"/>
      <c r="D104" s="292" t="s">
        <v>358</v>
      </c>
      <c r="E104" s="293"/>
      <c r="F104" s="330"/>
      <c r="G104" s="48" t="s">
        <v>360</v>
      </c>
      <c r="H104" s="331"/>
      <c r="I104" s="332"/>
      <c r="J104" s="333"/>
    </row>
    <row r="105" spans="1:10" customFormat="1" ht="54.95" customHeight="1" x14ac:dyDescent="0.25">
      <c r="A105" s="292" t="s">
        <v>361</v>
      </c>
      <c r="B105" s="293"/>
      <c r="C105" s="294"/>
      <c r="D105" s="334" t="s">
        <v>582</v>
      </c>
      <c r="E105" s="335"/>
      <c r="F105" s="336"/>
      <c r="G105" s="48" t="s">
        <v>583</v>
      </c>
      <c r="H105" s="331"/>
      <c r="I105" s="332"/>
      <c r="J105" s="333"/>
    </row>
    <row r="106" spans="1:10" customFormat="1" ht="54.95" customHeight="1" x14ac:dyDescent="0.25">
      <c r="A106" s="292" t="s">
        <v>584</v>
      </c>
      <c r="B106" s="293"/>
      <c r="C106" s="294"/>
      <c r="D106" s="292" t="s">
        <v>627</v>
      </c>
      <c r="E106" s="293"/>
      <c r="F106" s="293"/>
      <c r="G106" s="48" t="s">
        <v>585</v>
      </c>
      <c r="H106" s="331"/>
      <c r="I106" s="332"/>
      <c r="J106" s="333"/>
    </row>
    <row r="107" spans="1:10" customFormat="1" ht="44.45" customHeight="1" x14ac:dyDescent="0.25">
      <c r="A107" s="298" t="s">
        <v>628</v>
      </c>
      <c r="B107" s="299"/>
      <c r="C107" s="299"/>
      <c r="D107" s="299"/>
      <c r="E107" s="299"/>
      <c r="F107" s="329"/>
      <c r="G107" s="48" t="s">
        <v>586</v>
      </c>
      <c r="H107" s="360"/>
      <c r="I107" s="361"/>
      <c r="J107" s="362"/>
    </row>
    <row r="108" spans="1:10" customFormat="1" ht="44.45" customHeight="1" x14ac:dyDescent="0.25">
      <c r="A108" s="301"/>
      <c r="B108" s="302"/>
      <c r="C108" s="302"/>
      <c r="D108" s="302"/>
      <c r="E108" s="302"/>
      <c r="F108" s="328"/>
      <c r="G108" s="48" t="s">
        <v>587</v>
      </c>
      <c r="H108" s="360"/>
      <c r="I108" s="361"/>
      <c r="J108" s="362"/>
    </row>
    <row r="109" spans="1:10" customFormat="1" ht="66" customHeight="1" x14ac:dyDescent="0.25">
      <c r="A109" s="301" t="s">
        <v>629</v>
      </c>
      <c r="B109" s="302"/>
      <c r="C109" s="302"/>
      <c r="D109" s="302"/>
      <c r="E109" s="302"/>
      <c r="F109" s="328"/>
      <c r="G109" s="48" t="s">
        <v>588</v>
      </c>
      <c r="H109" s="46"/>
      <c r="I109" s="57" t="s">
        <v>371</v>
      </c>
      <c r="J109" s="45"/>
    </row>
    <row r="110" spans="1:10" customFormat="1" ht="64.7" customHeight="1" x14ac:dyDescent="0.25">
      <c r="A110" s="301"/>
      <c r="B110" s="302"/>
      <c r="C110" s="302"/>
      <c r="D110" s="302"/>
      <c r="E110" s="302"/>
      <c r="F110" s="328"/>
      <c r="G110" s="48" t="s">
        <v>589</v>
      </c>
      <c r="H110" s="46"/>
      <c r="I110" s="57" t="s">
        <v>373</v>
      </c>
      <c r="J110" s="45"/>
    </row>
    <row r="111" spans="1:10" customFormat="1" ht="47.25" x14ac:dyDescent="0.25">
      <c r="A111" s="67"/>
      <c r="B111" s="68"/>
      <c r="C111" s="68"/>
      <c r="D111" s="68"/>
      <c r="E111" s="68"/>
      <c r="F111" s="68"/>
      <c r="G111" s="48" t="s">
        <v>374</v>
      </c>
      <c r="H111" s="360"/>
      <c r="I111" s="361"/>
      <c r="J111" s="362"/>
    </row>
    <row r="112" spans="1:10" customFormat="1" ht="41.45" customHeight="1" x14ac:dyDescent="0.25">
      <c r="A112" s="67"/>
      <c r="B112" s="68"/>
      <c r="C112" s="68"/>
      <c r="D112" s="68"/>
      <c r="E112" s="68"/>
      <c r="F112" s="68"/>
      <c r="G112" s="48" t="s">
        <v>590</v>
      </c>
      <c r="H112" s="360"/>
      <c r="I112" s="361"/>
      <c r="J112" s="362"/>
    </row>
    <row r="113" spans="1:10" customFormat="1" ht="46.35" customHeight="1" x14ac:dyDescent="0.25">
      <c r="A113" s="67"/>
      <c r="B113" s="68"/>
      <c r="C113" s="68"/>
      <c r="D113" s="68"/>
      <c r="E113" s="68"/>
      <c r="F113" s="68"/>
      <c r="G113" s="48" t="s">
        <v>591</v>
      </c>
      <c r="H113" s="360"/>
      <c r="I113" s="361"/>
      <c r="J113" s="362"/>
    </row>
    <row r="114" spans="1:10" customFormat="1" ht="57.6" customHeight="1" x14ac:dyDescent="0.25">
      <c r="A114" s="69"/>
      <c r="B114" s="70"/>
      <c r="C114" s="70"/>
      <c r="D114" s="70"/>
      <c r="E114" s="70"/>
      <c r="F114" s="70"/>
      <c r="G114" s="48" t="s">
        <v>592</v>
      </c>
      <c r="H114" s="360"/>
      <c r="I114" s="361"/>
      <c r="J114" s="362"/>
    </row>
    <row r="115" spans="1:10" ht="59.25" customHeight="1" x14ac:dyDescent="0.25">
      <c r="C115" s="1"/>
      <c r="D115" s="1"/>
    </row>
  </sheetData>
  <protectedRanges>
    <protectedRange sqref="E17:E18 F15:G18 E20:E23 E47:E48 E5:G14 F20:G25 E84:E85 F33:G48 G50:G51 F54:F93 E74:E75 E26:G31" name="Område1_1_3"/>
    <protectedRange sqref="E15:E16" name="Område1_1_3_1"/>
    <protectedRange sqref="E58:E59" name="Område1_4"/>
    <protectedRange sqref="E37:E38" name="Område1_31"/>
    <protectedRange sqref="E41:E42" name="Område1_32"/>
    <protectedRange sqref="E43:E44" name="Område1_1_3_90"/>
    <protectedRange sqref="E97:E100 E52:E53" name="Område1_34"/>
    <protectedRange sqref="A1 F1" name="Område1_7"/>
    <protectedRange sqref="A107:B107 E103:E105 I102:J108 E102:G102 G103:G104 D105 F104 I111:J114" name="Område1_39"/>
    <protectedRange sqref="I15:I18 J17:J18 I5:J14 I22:J23" name="Område1_1_3_3"/>
    <protectedRange sqref="J15:J16" name="Område1_1_3_1_1"/>
    <protectedRange sqref="I28:I31 I20:J21 I24:J27" name="Område1_1_3_4"/>
    <protectedRange sqref="C92:C93 C95:C96 C99:C100" name="Område1_2_1_1_3_1_1"/>
    <protectedRange sqref="C6" name="Område1_86_1_1_1"/>
    <protectedRange sqref="C8" name="Område1_86_1_1_1_1"/>
    <protectedRange sqref="C9" name="Område1_86_1_1_1_2"/>
    <protectedRange sqref="C13" name="Område1_86_1_1_1_4"/>
    <protectedRange sqref="C14" name="Område1_86_1_1_1_5"/>
    <protectedRange sqref="C15" name="Område1_86_1_1_1_1_2"/>
    <protectedRange sqref="C16" name="Område1_86_1_1_1_1_3"/>
    <protectedRange sqref="C17" name="Område1_86_1_1_1_1_4"/>
    <protectedRange sqref="C18" name="Område1_86_1_1_1_1_5"/>
    <protectedRange sqref="C20" name="Område1_86_1_1_1_6"/>
    <protectedRange sqref="C21" name="Område1_86_1_1_1_7"/>
    <protectedRange sqref="C22" name="Område1_86_1_1_1_8"/>
    <protectedRange sqref="C23" name="Område1_86_1_1_1_9"/>
    <protectedRange sqref="C28" name="Område1_86_1_1_1_10"/>
    <protectedRange sqref="C29:C31" name="Område1_86_1_1_1_11"/>
    <protectedRange sqref="C33" name="Område1_84_1_8"/>
    <protectedRange sqref="C34" name="Område1_84_1_8_3"/>
    <protectedRange sqref="C37" name="Område1_84_1"/>
    <protectedRange sqref="C39" name="Område1_85_1_1_1"/>
    <protectedRange sqref="C40" name="Område1_85_1_1_2"/>
    <protectedRange sqref="C41" name="Område1_85_1_1_3"/>
    <protectedRange sqref="C42" name="Område1_85_1_1_4"/>
    <protectedRange sqref="C43" name="Område1_85_1_1_6"/>
    <protectedRange sqref="C44" name="Område1_85_1_1_7"/>
    <protectedRange sqref="C45" name="Område1_85_1"/>
    <protectedRange sqref="C46" name="Område1_85_1_3"/>
    <protectedRange sqref="C47" name="Område1_85_1_1_8"/>
    <protectedRange sqref="C48" name="Område1_85_1_1_9"/>
    <protectedRange sqref="C50" name="Område1_84_1_1"/>
    <protectedRange sqref="C51" name="Område1_84_1_3"/>
    <protectedRange sqref="C52" name="Område1_84_1_14"/>
    <protectedRange sqref="C53" name="Område1_84_1_14_3"/>
    <protectedRange sqref="C59" name="Område1_84_1_7"/>
    <protectedRange sqref="C60" name="Område1_84_1_9"/>
    <protectedRange sqref="C61" name="Område1_84_1_10"/>
    <protectedRange sqref="C62" name="Område1_84_1_11"/>
    <protectedRange sqref="C63" name="Område1_84_1_12"/>
    <protectedRange sqref="C64" name="Område1_85_1_4"/>
    <protectedRange sqref="C65" name="Område1_85_1_2_2"/>
    <protectedRange sqref="C71" name="Område1_85_1_10_1"/>
    <protectedRange sqref="C73" name="Område1_85_1_10_2"/>
    <protectedRange sqref="C79" name="Område1_1_1_1_1"/>
    <protectedRange sqref="C80" name="Område1_1_1_1_1_1"/>
    <protectedRange sqref="C81" name="Område1_1_1_1_1_3"/>
    <protectedRange sqref="C82" name="Område1_1_1_1_7"/>
    <protectedRange sqref="C83" name="Område1_89_1_5"/>
    <protectedRange sqref="C86" name="Område1_2_1_1"/>
    <protectedRange sqref="C87" name="Område1_1_2_1"/>
    <protectedRange sqref="C90" name="Område1_2_1_1_2"/>
    <protectedRange sqref="C91" name="Område1_2_1_1_2_1"/>
    <protectedRange sqref="C85" name="Område1_90_1_2"/>
    <protectedRange sqref="C84" name="Område1_90_1_3"/>
    <protectedRange sqref="C78" name="Område1_1_1_1_2"/>
    <protectedRange sqref="C58" name="Område1_84_1_2"/>
    <protectedRange sqref="C55" name="Område1_84_1_1_1"/>
    <protectedRange sqref="C54" name="Område1_84_1_1_4"/>
    <protectedRange sqref="C56" name="Område1_84_1_13"/>
    <protectedRange sqref="C57" name="Område1_84_1_15"/>
    <protectedRange sqref="C12" name="Område1_86_1_1_1_12"/>
    <protectedRange sqref="C11" name="Område1_86_1_1_1_13"/>
    <protectedRange sqref="E106:F106" name="Område1_39_1"/>
  </protectedRanges>
  <mergeCells count="372">
    <mergeCell ref="I1:J1"/>
    <mergeCell ref="A1:H1"/>
    <mergeCell ref="B88:B89"/>
    <mergeCell ref="E88:E89"/>
    <mergeCell ref="F88:F89"/>
    <mergeCell ref="G88:G89"/>
    <mergeCell ref="B84:B85"/>
    <mergeCell ref="A84:A85"/>
    <mergeCell ref="E84:E85"/>
    <mergeCell ref="B86:B87"/>
    <mergeCell ref="G80:G81"/>
    <mergeCell ref="I68:J69"/>
    <mergeCell ref="A66:A67"/>
    <mergeCell ref="B66:B67"/>
    <mergeCell ref="E66:E67"/>
    <mergeCell ref="A64:A65"/>
    <mergeCell ref="B64:B65"/>
    <mergeCell ref="E64:E65"/>
    <mergeCell ref="F64:F65"/>
    <mergeCell ref="G64:G65"/>
    <mergeCell ref="I64:J65"/>
    <mergeCell ref="A62:A63"/>
    <mergeCell ref="B62:B63"/>
    <mergeCell ref="A86:A87"/>
    <mergeCell ref="I78:J79"/>
    <mergeCell ref="E80:E81"/>
    <mergeCell ref="H90:H91"/>
    <mergeCell ref="E86:E87"/>
    <mergeCell ref="I86:J86"/>
    <mergeCell ref="I87:J87"/>
    <mergeCell ref="I85:J85"/>
    <mergeCell ref="H86:H87"/>
    <mergeCell ref="F82:F83"/>
    <mergeCell ref="I82:J83"/>
    <mergeCell ref="G82:G83"/>
    <mergeCell ref="A95:A96"/>
    <mergeCell ref="F97:F98"/>
    <mergeCell ref="A94:J94"/>
    <mergeCell ref="A90:A91"/>
    <mergeCell ref="B95:B96"/>
    <mergeCell ref="E95:E96"/>
    <mergeCell ref="F95:F96"/>
    <mergeCell ref="G95:G96"/>
    <mergeCell ref="I95:J96"/>
    <mergeCell ref="A99:A100"/>
    <mergeCell ref="I76:J76"/>
    <mergeCell ref="G72:G73"/>
    <mergeCell ref="E74:E75"/>
    <mergeCell ref="F74:F75"/>
    <mergeCell ref="G74:G75"/>
    <mergeCell ref="I74:J75"/>
    <mergeCell ref="B76:B77"/>
    <mergeCell ref="E76:E77"/>
    <mergeCell ref="F76:F77"/>
    <mergeCell ref="G76:G77"/>
    <mergeCell ref="B72:B73"/>
    <mergeCell ref="F86:F87"/>
    <mergeCell ref="G86:G87"/>
    <mergeCell ref="I80:J81"/>
    <mergeCell ref="B82:B83"/>
    <mergeCell ref="B90:B91"/>
    <mergeCell ref="A88:A89"/>
    <mergeCell ref="E90:E91"/>
    <mergeCell ref="F90:F91"/>
    <mergeCell ref="G90:G91"/>
    <mergeCell ref="G78:G79"/>
    <mergeCell ref="A82:A83"/>
    <mergeCell ref="E82:E83"/>
    <mergeCell ref="A56:A57"/>
    <mergeCell ref="A60:A61"/>
    <mergeCell ref="A54:A55"/>
    <mergeCell ref="E43:E44"/>
    <mergeCell ref="B43:B44"/>
    <mergeCell ref="F43:F44"/>
    <mergeCell ref="G43:G44"/>
    <mergeCell ref="B54:B55"/>
    <mergeCell ref="A52:A53"/>
    <mergeCell ref="G50:G51"/>
    <mergeCell ref="E50:E51"/>
    <mergeCell ref="B60:B61"/>
    <mergeCell ref="E60:E61"/>
    <mergeCell ref="F60:F61"/>
    <mergeCell ref="G60:G61"/>
    <mergeCell ref="B56:B57"/>
    <mergeCell ref="E56:E57"/>
    <mergeCell ref="F56:F57"/>
    <mergeCell ref="G56:G57"/>
    <mergeCell ref="G58:G59"/>
    <mergeCell ref="F58:F59"/>
    <mergeCell ref="E58:E59"/>
    <mergeCell ref="B58:B59"/>
    <mergeCell ref="F47:F48"/>
    <mergeCell ref="G39:G40"/>
    <mergeCell ref="I39:J40"/>
    <mergeCell ref="A35:A36"/>
    <mergeCell ref="B35:B36"/>
    <mergeCell ref="E35:E36"/>
    <mergeCell ref="F35:F36"/>
    <mergeCell ref="A43:A44"/>
    <mergeCell ref="A47:A48"/>
    <mergeCell ref="B37:B38"/>
    <mergeCell ref="A37:A38"/>
    <mergeCell ref="F37:F38"/>
    <mergeCell ref="G37:G38"/>
    <mergeCell ref="H52:H53"/>
    <mergeCell ref="H54:H55"/>
    <mergeCell ref="H70:H71"/>
    <mergeCell ref="G22:G23"/>
    <mergeCell ref="I22:J23"/>
    <mergeCell ref="I37:J38"/>
    <mergeCell ref="I24:J24"/>
    <mergeCell ref="I25:J25"/>
    <mergeCell ref="I50:J51"/>
    <mergeCell ref="I45:J46"/>
    <mergeCell ref="I43:J44"/>
    <mergeCell ref="H33:H34"/>
    <mergeCell ref="H35:H36"/>
    <mergeCell ref="H37:H38"/>
    <mergeCell ref="H39:H40"/>
    <mergeCell ref="H41:H42"/>
    <mergeCell ref="I33:J34"/>
    <mergeCell ref="A49:J49"/>
    <mergeCell ref="A50:A51"/>
    <mergeCell ref="G47:G48"/>
    <mergeCell ref="I47:J48"/>
    <mergeCell ref="B45:B46"/>
    <mergeCell ref="E45:E46"/>
    <mergeCell ref="F45:F46"/>
    <mergeCell ref="B50:B51"/>
    <mergeCell ref="G35:G36"/>
    <mergeCell ref="E37:E38"/>
    <mergeCell ref="A19:J19"/>
    <mergeCell ref="A20:A21"/>
    <mergeCell ref="B20:B21"/>
    <mergeCell ref="E20:E21"/>
    <mergeCell ref="F20:F21"/>
    <mergeCell ref="E22:E23"/>
    <mergeCell ref="H50:H51"/>
    <mergeCell ref="A45:A46"/>
    <mergeCell ref="B47:B48"/>
    <mergeCell ref="E47:E48"/>
    <mergeCell ref="F50:F51"/>
    <mergeCell ref="B33:B34"/>
    <mergeCell ref="E33:E34"/>
    <mergeCell ref="F33:F34"/>
    <mergeCell ref="I20:J21"/>
    <mergeCell ref="G45:G46"/>
    <mergeCell ref="I35:J36"/>
    <mergeCell ref="A39:A40"/>
    <mergeCell ref="B39:B40"/>
    <mergeCell ref="E39:E40"/>
    <mergeCell ref="F39:F40"/>
    <mergeCell ref="I5:J6"/>
    <mergeCell ref="I7:J8"/>
    <mergeCell ref="A9:A10"/>
    <mergeCell ref="B9:B10"/>
    <mergeCell ref="E9:E10"/>
    <mergeCell ref="F9:F10"/>
    <mergeCell ref="G9:G10"/>
    <mergeCell ref="A7:A8"/>
    <mergeCell ref="B7:B8"/>
    <mergeCell ref="E7:E8"/>
    <mergeCell ref="F7:F8"/>
    <mergeCell ref="G7:G8"/>
    <mergeCell ref="B5:B6"/>
    <mergeCell ref="E5:E6"/>
    <mergeCell ref="F5:F6"/>
    <mergeCell ref="G5:G6"/>
    <mergeCell ref="H5:H6"/>
    <mergeCell ref="B15:B16"/>
    <mergeCell ref="E15:E16"/>
    <mergeCell ref="G20:G21"/>
    <mergeCell ref="H7:H8"/>
    <mergeCell ref="H9:H10"/>
    <mergeCell ref="H11:H12"/>
    <mergeCell ref="I99:J100"/>
    <mergeCell ref="G11:G12"/>
    <mergeCell ref="I17:J18"/>
    <mergeCell ref="B70:B71"/>
    <mergeCell ref="E70:E71"/>
    <mergeCell ref="F70:F71"/>
    <mergeCell ref="G70:G71"/>
    <mergeCell ref="F15:F16"/>
    <mergeCell ref="G15:G16"/>
    <mergeCell ref="I15:J16"/>
    <mergeCell ref="B13:B14"/>
    <mergeCell ref="E78:E79"/>
    <mergeCell ref="F78:F79"/>
    <mergeCell ref="B78:B79"/>
    <mergeCell ref="H22:H23"/>
    <mergeCell ref="H24:H25"/>
    <mergeCell ref="B74:B75"/>
    <mergeCell ref="E62:E63"/>
    <mergeCell ref="A2:F2"/>
    <mergeCell ref="A5:A6"/>
    <mergeCell ref="A17:A18"/>
    <mergeCell ref="B17:B18"/>
    <mergeCell ref="E17:E18"/>
    <mergeCell ref="F17:F18"/>
    <mergeCell ref="G17:G18"/>
    <mergeCell ref="B24:B25"/>
    <mergeCell ref="H92:H93"/>
    <mergeCell ref="F72:F73"/>
    <mergeCell ref="E54:E55"/>
    <mergeCell ref="F54:F55"/>
    <mergeCell ref="G54:G55"/>
    <mergeCell ref="G62:G63"/>
    <mergeCell ref="F66:F67"/>
    <mergeCell ref="G66:G67"/>
    <mergeCell ref="F84:F85"/>
    <mergeCell ref="G84:G85"/>
    <mergeCell ref="F80:F81"/>
    <mergeCell ref="G52:G53"/>
    <mergeCell ref="F52:F53"/>
    <mergeCell ref="B52:B53"/>
    <mergeCell ref="E52:E53"/>
    <mergeCell ref="A58:A59"/>
    <mergeCell ref="F62:F63"/>
    <mergeCell ref="H62:H63"/>
    <mergeCell ref="H64:H65"/>
    <mergeCell ref="H66:H67"/>
    <mergeCell ref="H68:H69"/>
    <mergeCell ref="I54:J55"/>
    <mergeCell ref="I56:J57"/>
    <mergeCell ref="I60:J61"/>
    <mergeCell ref="H56:H57"/>
    <mergeCell ref="H58:H59"/>
    <mergeCell ref="H60:H61"/>
    <mergeCell ref="H26:H27"/>
    <mergeCell ref="A4:J4"/>
    <mergeCell ref="G33:G34"/>
    <mergeCell ref="H43:H44"/>
    <mergeCell ref="H45:H46"/>
    <mergeCell ref="H47:H48"/>
    <mergeCell ref="A41:A42"/>
    <mergeCell ref="I41:J42"/>
    <mergeCell ref="G41:G42"/>
    <mergeCell ref="F41:F42"/>
    <mergeCell ref="I9:J9"/>
    <mergeCell ref="I10:J10"/>
    <mergeCell ref="I11:J11"/>
    <mergeCell ref="I12:J12"/>
    <mergeCell ref="I13:J13"/>
    <mergeCell ref="I14:J14"/>
    <mergeCell ref="I26:J26"/>
    <mergeCell ref="I27:J27"/>
    <mergeCell ref="E41:E42"/>
    <mergeCell ref="B41:B42"/>
    <mergeCell ref="E13:E14"/>
    <mergeCell ref="F13:F14"/>
    <mergeCell ref="G13:G14"/>
    <mergeCell ref="A15:A16"/>
    <mergeCell ref="E72:E73"/>
    <mergeCell ref="I3:J3"/>
    <mergeCell ref="E99:E100"/>
    <mergeCell ref="F99:F100"/>
    <mergeCell ref="G99:G100"/>
    <mergeCell ref="B99:B100"/>
    <mergeCell ref="H99:H100"/>
    <mergeCell ref="A11:A12"/>
    <mergeCell ref="B11:B12"/>
    <mergeCell ref="E11:E12"/>
    <mergeCell ref="F11:F12"/>
    <mergeCell ref="E24:E25"/>
    <mergeCell ref="F24:F25"/>
    <mergeCell ref="G24:G25"/>
    <mergeCell ref="A22:A23"/>
    <mergeCell ref="B22:B23"/>
    <mergeCell ref="H20:H21"/>
    <mergeCell ref="I30:J30"/>
    <mergeCell ref="I31:J31"/>
    <mergeCell ref="A26:A27"/>
    <mergeCell ref="B26:B27"/>
    <mergeCell ref="E26:E27"/>
    <mergeCell ref="F26:F27"/>
    <mergeCell ref="G26:G27"/>
    <mergeCell ref="H107:J107"/>
    <mergeCell ref="H108:J108"/>
    <mergeCell ref="H111:J111"/>
    <mergeCell ref="H112:J112"/>
    <mergeCell ref="H113:J113"/>
    <mergeCell ref="H114:J114"/>
    <mergeCell ref="A68:A69"/>
    <mergeCell ref="B68:B69"/>
    <mergeCell ref="E68:E69"/>
    <mergeCell ref="F68:F69"/>
    <mergeCell ref="G68:G69"/>
    <mergeCell ref="I84:J84"/>
    <mergeCell ref="H72:H73"/>
    <mergeCell ref="H74:H75"/>
    <mergeCell ref="H76:H77"/>
    <mergeCell ref="H78:H79"/>
    <mergeCell ref="H80:H81"/>
    <mergeCell ref="H82:H83"/>
    <mergeCell ref="H84:H85"/>
    <mergeCell ref="I88:J88"/>
    <mergeCell ref="I89:J89"/>
    <mergeCell ref="I90:J90"/>
    <mergeCell ref="I91:J91"/>
    <mergeCell ref="A76:A77"/>
    <mergeCell ref="A106:C106"/>
    <mergeCell ref="D106:F106"/>
    <mergeCell ref="H106:J106"/>
    <mergeCell ref="A30:A31"/>
    <mergeCell ref="E30:E31"/>
    <mergeCell ref="F30:F31"/>
    <mergeCell ref="I58:J58"/>
    <mergeCell ref="I92:J92"/>
    <mergeCell ref="I93:J93"/>
    <mergeCell ref="A97:A98"/>
    <mergeCell ref="B97:B98"/>
    <mergeCell ref="E97:E98"/>
    <mergeCell ref="H95:H96"/>
    <mergeCell ref="A92:A93"/>
    <mergeCell ref="B92:B93"/>
    <mergeCell ref="E92:E93"/>
    <mergeCell ref="A78:A79"/>
    <mergeCell ref="A32:J32"/>
    <mergeCell ref="A33:A34"/>
    <mergeCell ref="I59:J59"/>
    <mergeCell ref="I70:J70"/>
    <mergeCell ref="I71:J71"/>
    <mergeCell ref="I72:J72"/>
    <mergeCell ref="I73:J73"/>
    <mergeCell ref="B80:B81"/>
    <mergeCell ref="A70:A71"/>
    <mergeCell ref="G2:J2"/>
    <mergeCell ref="A101:F101"/>
    <mergeCell ref="G101:J101"/>
    <mergeCell ref="A102:C102"/>
    <mergeCell ref="H102:J102"/>
    <mergeCell ref="A103:C103"/>
    <mergeCell ref="D103:F103"/>
    <mergeCell ref="H103:J103"/>
    <mergeCell ref="A13:A14"/>
    <mergeCell ref="F22:F23"/>
    <mergeCell ref="A24:A25"/>
    <mergeCell ref="A28:A29"/>
    <mergeCell ref="B28:B29"/>
    <mergeCell ref="E28:E29"/>
    <mergeCell ref="F28:F29"/>
    <mergeCell ref="I77:J77"/>
    <mergeCell ref="I62:J63"/>
    <mergeCell ref="I66:J67"/>
    <mergeCell ref="H13:H14"/>
    <mergeCell ref="H15:H16"/>
    <mergeCell ref="H17:H18"/>
    <mergeCell ref="I52:J53"/>
    <mergeCell ref="A109:F110"/>
    <mergeCell ref="A107:F108"/>
    <mergeCell ref="A104:C104"/>
    <mergeCell ref="D104:F104"/>
    <mergeCell ref="H104:J104"/>
    <mergeCell ref="A105:C105"/>
    <mergeCell ref="D105:F105"/>
    <mergeCell ref="H105:J105"/>
    <mergeCell ref="G28:G29"/>
    <mergeCell ref="H28:H29"/>
    <mergeCell ref="I28:J28"/>
    <mergeCell ref="I29:J29"/>
    <mergeCell ref="B30:B31"/>
    <mergeCell ref="E102:F102"/>
    <mergeCell ref="F92:F93"/>
    <mergeCell ref="G92:G93"/>
    <mergeCell ref="G97:G98"/>
    <mergeCell ref="H97:H98"/>
    <mergeCell ref="I97:J97"/>
    <mergeCell ref="I98:J98"/>
    <mergeCell ref="H88:H89"/>
    <mergeCell ref="A74:A75"/>
    <mergeCell ref="A72:A73"/>
    <mergeCell ref="A80:A81"/>
  </mergeCells>
  <phoneticPr fontId="12" type="noConversion"/>
  <printOptions headings="1" gridLines="1"/>
  <pageMargins left="0.25" right="0.25" top="0.75" bottom="0.75" header="0.3" footer="0.3"/>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5" manualBreakCount="5">
    <brk id="11" max="16383" man="1"/>
    <brk id="25" max="16383" man="1"/>
    <brk id="42" max="16383" man="1"/>
    <brk id="59" max="16383" man="1"/>
    <brk id="8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512AB-739D-49FB-A378-FA9CC3780832}">
  <sheetPr>
    <tabColor theme="8" tint="0.79998168889431442"/>
    <pageSetUpPr fitToPage="1"/>
  </sheetPr>
  <dimension ref="A1:J79"/>
  <sheetViews>
    <sheetView showWhiteSpace="0" topLeftCell="A58" zoomScale="40" zoomScaleNormal="40" zoomScaleSheetLayoutView="55" zoomScalePageLayoutView="70" workbookViewId="0">
      <selection activeCell="A62" sqref="A62:F65"/>
    </sheetView>
  </sheetViews>
  <sheetFormatPr defaultColWidth="8.85546875" defaultRowHeight="59.25" customHeight="1" x14ac:dyDescent="0.25"/>
  <cols>
    <col min="1" max="1" width="7.140625" style="1" customWidth="1"/>
    <col min="2" max="2" width="11.28515625" style="7" customWidth="1"/>
    <col min="3" max="3" width="89" style="8" customWidth="1"/>
    <col min="4" max="4" width="113.140625" style="8" customWidth="1"/>
    <col min="5" max="5" width="21.28515625" style="4" customWidth="1"/>
    <col min="6" max="6" width="22.5703125" style="5" customWidth="1"/>
    <col min="7" max="7" width="87" style="49" customWidth="1"/>
    <col min="8" max="8" width="41.42578125" customWidth="1"/>
    <col min="9" max="9" width="25.85546875" style="1" customWidth="1"/>
    <col min="10" max="10" width="55.42578125" style="1" customWidth="1"/>
    <col min="11" max="16384" width="8.85546875" style="1"/>
  </cols>
  <sheetData>
    <row r="1" spans="1:10" customFormat="1" ht="140.25" customHeight="1" x14ac:dyDescent="0.25">
      <c r="A1" s="74" t="s">
        <v>630</v>
      </c>
      <c r="B1" s="75"/>
      <c r="C1" s="75"/>
      <c r="D1" s="75"/>
      <c r="E1" s="75"/>
      <c r="F1" s="75"/>
      <c r="G1" s="75"/>
      <c r="H1" s="76"/>
      <c r="I1" s="430" t="s">
        <v>1</v>
      </c>
      <c r="J1" s="430"/>
    </row>
    <row r="2" spans="1:10" ht="18.600000000000001" customHeight="1" x14ac:dyDescent="0.2">
      <c r="A2" s="387" t="s">
        <v>3</v>
      </c>
      <c r="B2" s="387"/>
      <c r="C2" s="388"/>
      <c r="D2" s="388"/>
      <c r="E2" s="387"/>
      <c r="F2" s="389"/>
      <c r="G2" s="353" t="s">
        <v>4</v>
      </c>
      <c r="H2" s="354"/>
      <c r="I2" s="355"/>
      <c r="J2" s="355"/>
    </row>
    <row r="3" spans="1:10" ht="108.95" customHeight="1" x14ac:dyDescent="0.2">
      <c r="A3" s="2" t="s">
        <v>5</v>
      </c>
      <c r="B3" s="6" t="s">
        <v>6</v>
      </c>
      <c r="C3" s="2" t="s">
        <v>7</v>
      </c>
      <c r="D3" s="2" t="s">
        <v>561</v>
      </c>
      <c r="E3" s="2" t="s">
        <v>8</v>
      </c>
      <c r="F3" s="41" t="s">
        <v>9</v>
      </c>
      <c r="G3" s="42" t="s">
        <v>10</v>
      </c>
      <c r="H3" s="2" t="s">
        <v>11</v>
      </c>
      <c r="I3" s="103" t="s">
        <v>12</v>
      </c>
      <c r="J3" s="103"/>
    </row>
    <row r="4" spans="1:10" ht="18.75" x14ac:dyDescent="0.2">
      <c r="A4" s="103" t="s">
        <v>208</v>
      </c>
      <c r="B4" s="103"/>
      <c r="C4" s="103"/>
      <c r="D4" s="103"/>
      <c r="E4" s="103"/>
      <c r="F4" s="103"/>
      <c r="G4" s="103"/>
      <c r="H4" s="103"/>
      <c r="I4" s="103"/>
      <c r="J4" s="103"/>
    </row>
    <row r="5" spans="1:10" ht="45.6" customHeight="1" x14ac:dyDescent="0.2">
      <c r="A5" s="127" t="s">
        <v>44</v>
      </c>
      <c r="B5" s="127" t="s">
        <v>16</v>
      </c>
      <c r="C5" s="27" t="s">
        <v>19</v>
      </c>
      <c r="D5" s="27" t="str">
        <f>VLOOKUP(C5,'Description of lines'!$C$7:$D$118,2,FALSE)</f>
        <v>Includes all the necessary work to dismantle wooden, metal-plastic, aluminium and door structures</v>
      </c>
      <c r="E5" s="116" t="s">
        <v>18</v>
      </c>
      <c r="F5" s="438">
        <v>10</v>
      </c>
      <c r="G5" s="442"/>
      <c r="H5" s="99"/>
      <c r="I5" s="209"/>
      <c r="J5" s="209"/>
    </row>
    <row r="6" spans="1:10" ht="45.6" customHeight="1" x14ac:dyDescent="0.2">
      <c r="A6" s="127"/>
      <c r="B6" s="127"/>
      <c r="C6" s="28" t="s">
        <v>17</v>
      </c>
      <c r="D6" s="40" t="str">
        <f>VLOOKUP(C6,'Description of lines'!$C$7:$D$118,2,FALSE)</f>
        <v>Включає всі необхідні роботи по демонтажу дерев'яних, металопластикових, алюмінієвих та дверних конструкцій</v>
      </c>
      <c r="E6" s="116"/>
      <c r="F6" s="439"/>
      <c r="G6" s="442"/>
      <c r="H6" s="100"/>
      <c r="I6" s="209"/>
      <c r="J6" s="209"/>
    </row>
    <row r="7" spans="1:10" ht="63.6" customHeight="1" x14ac:dyDescent="0.2">
      <c r="A7" s="127" t="s">
        <v>49</v>
      </c>
      <c r="B7" s="127" t="s">
        <v>20</v>
      </c>
      <c r="C7" s="27" t="s">
        <v>388</v>
      </c>
      <c r="D7" s="27" t="str">
        <f>VLOOKUP(C7,'Description of lines'!$C$7:$D$118,2,FALSE)</f>
        <v>Cleaning, loading and removal of rubbish must be carried out in accordance with the waste management procedure, including all necessary work. Dismantled structures must be taken to an official landfill site</v>
      </c>
      <c r="E7" s="116" t="s">
        <v>22</v>
      </c>
      <c r="F7" s="438">
        <v>1</v>
      </c>
      <c r="G7" s="442"/>
      <c r="H7" s="99"/>
      <c r="I7" s="489" t="s">
        <v>632</v>
      </c>
      <c r="J7" s="489"/>
    </row>
    <row r="8" spans="1:10" ht="63.6" customHeight="1" x14ac:dyDescent="0.2">
      <c r="A8" s="127"/>
      <c r="B8" s="127"/>
      <c r="C8" s="28" t="s">
        <v>21</v>
      </c>
      <c r="D8" s="40" t="str">
        <f>VLOOKUP(C8,'Description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8" s="116"/>
      <c r="F8" s="439"/>
      <c r="G8" s="442"/>
      <c r="H8" s="100"/>
      <c r="I8" s="490"/>
      <c r="J8" s="490"/>
    </row>
    <row r="9" spans="1:10" ht="318" customHeight="1" x14ac:dyDescent="0.2">
      <c r="A9" s="127" t="s">
        <v>53</v>
      </c>
      <c r="B9" s="197" t="s">
        <v>29</v>
      </c>
      <c r="C9" s="27" t="s">
        <v>210</v>
      </c>
      <c r="D9" s="27" t="str">
        <f>VLOOKUP(C9,'Description of lines'!$C$7:$D$118,2,FALSE)</f>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
      <c r="E9" s="116" t="s">
        <v>18</v>
      </c>
      <c r="F9" s="438">
        <v>10</v>
      </c>
      <c r="G9" s="443"/>
      <c r="H9" s="99"/>
      <c r="I9" s="112" t="s">
        <v>28</v>
      </c>
      <c r="J9" s="112"/>
    </row>
    <row r="10" spans="1:10" ht="300" customHeight="1" x14ac:dyDescent="0.2">
      <c r="A10" s="127"/>
      <c r="B10" s="197"/>
      <c r="C10" s="28" t="s">
        <v>209</v>
      </c>
      <c r="D10" s="40" t="str">
        <f>VLOOKUP(C10,'Description of lines'!$C$7:$D$118,2,FALSE)</f>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0" s="116"/>
      <c r="F10" s="439"/>
      <c r="G10" s="443"/>
      <c r="H10" s="100"/>
      <c r="I10" s="112" t="s">
        <v>26</v>
      </c>
      <c r="J10" s="112"/>
    </row>
    <row r="11" spans="1:10" ht="75" x14ac:dyDescent="0.2">
      <c r="A11" s="127" t="s">
        <v>58</v>
      </c>
      <c r="B11" s="119" t="s">
        <v>35</v>
      </c>
      <c r="C11" s="27" t="s">
        <v>400</v>
      </c>
      <c r="D11" s="27" t="str">
        <f>VLOOKUP(C11,'Description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11" s="116" t="s">
        <v>37</v>
      </c>
      <c r="F11" s="438">
        <v>20</v>
      </c>
      <c r="G11" s="443"/>
      <c r="H11" s="99"/>
      <c r="I11" s="209"/>
      <c r="J11" s="209"/>
    </row>
    <row r="12" spans="1:10" ht="117" customHeight="1" x14ac:dyDescent="0.2">
      <c r="A12" s="127"/>
      <c r="B12" s="119"/>
      <c r="C12" s="28" t="s">
        <v>36</v>
      </c>
      <c r="D12" s="40" t="str">
        <f>VLOOKUP(C12,'Description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12" s="116"/>
      <c r="F12" s="439"/>
      <c r="G12" s="443"/>
      <c r="H12" s="100"/>
      <c r="I12" s="209"/>
      <c r="J12" s="209"/>
    </row>
    <row r="13" spans="1:10" ht="56.25" x14ac:dyDescent="0.2">
      <c r="A13" s="127" t="s">
        <v>212</v>
      </c>
      <c r="B13" s="119" t="s">
        <v>43</v>
      </c>
      <c r="C13" s="27" t="s">
        <v>214</v>
      </c>
      <c r="D13" s="27" t="str">
        <f>VLOOKUP(C13,'Description of lines'!$C$7:$D$118,2,FALSE)</f>
        <v>Sandwich panels 10 mm thick, white, plastic on one side, 0.8 mm thick, P-profile (starting profile), F-profile; sealing of seams; foam glue. The work includes the collection and removal of associated waste.</v>
      </c>
      <c r="E13" s="114" t="s">
        <v>37</v>
      </c>
      <c r="F13" s="438">
        <v>20</v>
      </c>
      <c r="G13" s="443"/>
      <c r="H13" s="99"/>
      <c r="I13" s="209"/>
      <c r="J13" s="209"/>
    </row>
    <row r="14" spans="1:10" ht="56.25" x14ac:dyDescent="0.2">
      <c r="A14" s="127"/>
      <c r="B14" s="119"/>
      <c r="C14" s="28" t="s">
        <v>213</v>
      </c>
      <c r="D14" s="40" t="str">
        <f>VLOOKUP(C14,'Description of lines'!$C$7:$D$118,2,FALSE)</f>
        <v xml:space="preserve">Сендвіч-панелі товщиною 10мм, білого кольору, пластик з однієі сторони, товщиною 0,8 мм, П-профіль (стартовий профіль), F-профіль; герметизація швів; піна-клей. В роботи включено, збір та вивіз супутного сміття. </v>
      </c>
      <c r="E14" s="114"/>
      <c r="F14" s="439"/>
      <c r="G14" s="443"/>
      <c r="H14" s="100"/>
      <c r="I14" s="209"/>
      <c r="J14" s="209"/>
    </row>
    <row r="15" spans="1:10" ht="21" customHeight="1" x14ac:dyDescent="0.2">
      <c r="A15" s="103" t="s">
        <v>215</v>
      </c>
      <c r="B15" s="103"/>
      <c r="C15" s="103"/>
      <c r="D15" s="103"/>
      <c r="E15" s="103"/>
      <c r="F15" s="103"/>
      <c r="G15" s="103"/>
      <c r="H15" s="103"/>
      <c r="I15" s="103"/>
      <c r="J15" s="103"/>
    </row>
    <row r="16" spans="1:10" ht="39.6" customHeight="1" x14ac:dyDescent="0.2">
      <c r="A16" s="127" t="s">
        <v>61</v>
      </c>
      <c r="B16" s="128" t="s">
        <v>44</v>
      </c>
      <c r="C16" s="27" t="s">
        <v>19</v>
      </c>
      <c r="D16" s="27" t="str">
        <f>VLOOKUP(C16,'Description of lines'!$C$7:$D$118,2,FALSE)</f>
        <v>Includes all the necessary work to dismantle wooden, metal-plastic, aluminium and door structures</v>
      </c>
      <c r="E16" s="116" t="s">
        <v>55</v>
      </c>
      <c r="F16" s="438">
        <v>4</v>
      </c>
      <c r="G16" s="442"/>
      <c r="H16" s="99"/>
      <c r="I16" s="209"/>
      <c r="J16" s="209"/>
    </row>
    <row r="17" spans="1:10" ht="43.5" customHeight="1" x14ac:dyDescent="0.2">
      <c r="A17" s="127"/>
      <c r="B17" s="128"/>
      <c r="C17" s="28" t="s">
        <v>17</v>
      </c>
      <c r="D17" s="40" t="str">
        <f>VLOOKUP(C17,'Description of lines'!$C$7:$D$118,2,FALSE)</f>
        <v>Включає всі необхідні роботи по демонтажу дерев'яних, металопластикових, алюмінієвих та дверних конструкцій</v>
      </c>
      <c r="E17" s="116"/>
      <c r="F17" s="439"/>
      <c r="G17" s="442"/>
      <c r="H17" s="100"/>
      <c r="I17" s="209"/>
      <c r="J17" s="209"/>
    </row>
    <row r="18" spans="1:10" ht="57" customHeight="1" x14ac:dyDescent="0.2">
      <c r="A18" s="127" t="s">
        <v>216</v>
      </c>
      <c r="B18" s="128" t="s">
        <v>49</v>
      </c>
      <c r="C18" s="27" t="s">
        <v>388</v>
      </c>
      <c r="D18" s="27" t="str">
        <f>VLOOKUP(C18,'Description of lines'!$C$7:$D$118,2,FALSE)</f>
        <v>Cleaning, loading and removal of rubbish must be carried out in accordance with the waste management procedure, including all necessary work. Dismantled structures must be taken to an official landfill site</v>
      </c>
      <c r="E18" s="114" t="s">
        <v>22</v>
      </c>
      <c r="F18" s="438">
        <v>2</v>
      </c>
      <c r="G18" s="442"/>
      <c r="H18" s="99"/>
      <c r="I18" s="489" t="s">
        <v>632</v>
      </c>
      <c r="J18" s="489"/>
    </row>
    <row r="19" spans="1:10" ht="62.1" customHeight="1" x14ac:dyDescent="0.2">
      <c r="A19" s="127"/>
      <c r="B19" s="128"/>
      <c r="C19" s="28" t="s">
        <v>21</v>
      </c>
      <c r="D19" s="40" t="str">
        <f>VLOOKUP(C19,'Description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19" s="114"/>
      <c r="F19" s="439"/>
      <c r="G19" s="442"/>
      <c r="H19" s="100"/>
      <c r="I19" s="490"/>
      <c r="J19" s="490"/>
    </row>
    <row r="20" spans="1:10" ht="92.45" customHeight="1" x14ac:dyDescent="0.2">
      <c r="A20" s="115" t="s">
        <v>217</v>
      </c>
      <c r="B20" s="215" t="s">
        <v>212</v>
      </c>
      <c r="C20" s="27" t="s">
        <v>420</v>
      </c>
      <c r="D20" s="50" t="s">
        <v>421</v>
      </c>
      <c r="E20" s="116" t="s">
        <v>55</v>
      </c>
      <c r="F20" s="438">
        <v>1</v>
      </c>
      <c r="G20" s="443"/>
      <c r="H20" s="99"/>
      <c r="I20" s="112" t="s">
        <v>28</v>
      </c>
      <c r="J20" s="112"/>
    </row>
    <row r="21" spans="1:10" ht="93.75" x14ac:dyDescent="0.2">
      <c r="A21" s="115"/>
      <c r="B21" s="215"/>
      <c r="C21" s="28" t="s">
        <v>426</v>
      </c>
      <c r="D21" s="60" t="s">
        <v>419</v>
      </c>
      <c r="E21" s="116"/>
      <c r="F21" s="439"/>
      <c r="G21" s="443"/>
      <c r="H21" s="100"/>
      <c r="I21" s="444" t="s">
        <v>26</v>
      </c>
      <c r="J21" s="444"/>
    </row>
    <row r="22" spans="1:10" ht="112.5" x14ac:dyDescent="0.2">
      <c r="A22" s="115" t="s">
        <v>220</v>
      </c>
      <c r="B22" s="214" t="s">
        <v>61</v>
      </c>
      <c r="C22" s="27" t="s">
        <v>424</v>
      </c>
      <c r="D22" s="27" t="str">
        <f>VLOOKUP(C22,'Description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22" s="114" t="s">
        <v>37</v>
      </c>
      <c r="F22" s="438">
        <v>24</v>
      </c>
      <c r="G22" s="371"/>
      <c r="H22" s="440"/>
      <c r="I22" s="221"/>
      <c r="J22" s="221"/>
    </row>
    <row r="23" spans="1:10" ht="131.25" x14ac:dyDescent="0.2">
      <c r="A23" s="115"/>
      <c r="B23" s="214"/>
      <c r="C23" s="28" t="s">
        <v>422</v>
      </c>
      <c r="D23" s="40" t="str">
        <f>VLOOKUP(C23,'Description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23" s="114"/>
      <c r="F23" s="439"/>
      <c r="G23" s="426"/>
      <c r="H23" s="441"/>
      <c r="I23" s="221"/>
      <c r="J23" s="221"/>
    </row>
    <row r="24" spans="1:10" ht="93.75" x14ac:dyDescent="0.2">
      <c r="A24" s="115" t="s">
        <v>221</v>
      </c>
      <c r="B24" s="214" t="s">
        <v>216</v>
      </c>
      <c r="C24" s="27" t="s">
        <v>420</v>
      </c>
      <c r="D24" s="38" t="s">
        <v>428</v>
      </c>
      <c r="E24" s="445" t="s">
        <v>55</v>
      </c>
      <c r="F24" s="446">
        <v>3</v>
      </c>
      <c r="G24" s="443"/>
      <c r="H24" s="99"/>
      <c r="I24" s="272"/>
      <c r="J24" s="272"/>
    </row>
    <row r="25" spans="1:10" ht="117.75" customHeight="1" x14ac:dyDescent="0.2">
      <c r="A25" s="115"/>
      <c r="B25" s="214"/>
      <c r="C25" s="28" t="s">
        <v>426</v>
      </c>
      <c r="D25" s="28" t="s">
        <v>427</v>
      </c>
      <c r="E25" s="445"/>
      <c r="F25" s="446"/>
      <c r="G25" s="443"/>
      <c r="H25" s="100"/>
      <c r="I25" s="209"/>
      <c r="J25" s="209"/>
    </row>
    <row r="26" spans="1:10" ht="21.6" customHeight="1" x14ac:dyDescent="0.2">
      <c r="A26" s="103" t="s">
        <v>97</v>
      </c>
      <c r="B26" s="103"/>
      <c r="C26" s="103"/>
      <c r="D26" s="103"/>
      <c r="E26" s="103"/>
      <c r="F26" s="103"/>
      <c r="G26" s="103"/>
      <c r="H26" s="103"/>
      <c r="I26" s="103"/>
      <c r="J26" s="103"/>
    </row>
    <row r="27" spans="1:10" ht="68.45" customHeight="1" x14ac:dyDescent="0.2">
      <c r="A27" s="127" t="s">
        <v>222</v>
      </c>
      <c r="B27" s="128" t="s">
        <v>99</v>
      </c>
      <c r="C27" s="27" t="s">
        <v>463</v>
      </c>
      <c r="D27" s="27" t="str">
        <f>VLOOKUP(C27,'Description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27" s="116" t="s">
        <v>22</v>
      </c>
      <c r="F27" s="438">
        <v>5</v>
      </c>
      <c r="G27" s="442" t="s">
        <v>562</v>
      </c>
      <c r="H27" s="99"/>
      <c r="I27" s="209"/>
      <c r="J27" s="209"/>
    </row>
    <row r="28" spans="1:10" ht="83.45" customHeight="1" x14ac:dyDescent="0.2">
      <c r="A28" s="127"/>
      <c r="B28" s="128"/>
      <c r="C28" s="28" t="s">
        <v>461</v>
      </c>
      <c r="D28" s="40" t="str">
        <f>VLOOKUP(C28,'Description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28" s="116"/>
      <c r="F28" s="439"/>
      <c r="G28" s="442"/>
      <c r="H28" s="100"/>
      <c r="I28" s="209"/>
      <c r="J28" s="209"/>
    </row>
    <row r="29" spans="1:10" ht="84.6" customHeight="1" x14ac:dyDescent="0.2">
      <c r="A29" s="127" t="s">
        <v>225</v>
      </c>
      <c r="B29" s="128" t="s">
        <v>107</v>
      </c>
      <c r="C29" s="27" t="s">
        <v>224</v>
      </c>
      <c r="D29" s="27" t="str">
        <f>VLOOKUP(C29,'Description of lines'!$C$7:$D$118,2,FALSE)</f>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
      <c r="E29" s="114" t="s">
        <v>18</v>
      </c>
      <c r="F29" s="438">
        <v>65</v>
      </c>
      <c r="G29" s="443"/>
      <c r="H29" s="99"/>
      <c r="I29" s="209"/>
      <c r="J29" s="209"/>
    </row>
    <row r="30" spans="1:10" ht="84.6" customHeight="1" x14ac:dyDescent="0.2">
      <c r="A30" s="127"/>
      <c r="B30" s="127"/>
      <c r="C30" s="28" t="s">
        <v>467</v>
      </c>
      <c r="D30" s="40" t="str">
        <f>VLOOKUP(C30,'Description of lines'!$C$7:$D$118,2,FALSE)</f>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
      <c r="E30" s="114"/>
      <c r="F30" s="439"/>
      <c r="G30" s="443"/>
      <c r="H30" s="100"/>
      <c r="I30" s="209"/>
      <c r="J30" s="209"/>
    </row>
    <row r="31" spans="1:10" ht="72" customHeight="1" x14ac:dyDescent="0.2">
      <c r="A31" s="127" t="s">
        <v>226</v>
      </c>
      <c r="B31" s="128" t="s">
        <v>111</v>
      </c>
      <c r="C31" s="27" t="s">
        <v>113</v>
      </c>
      <c r="D31" s="27" t="str">
        <f>VLOOKUP(C31,'Description of lines'!$C$7:$D$118,2,FALSE)</f>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
      <c r="E31" s="114" t="s">
        <v>18</v>
      </c>
      <c r="F31" s="438">
        <v>65</v>
      </c>
      <c r="G31" s="443"/>
      <c r="H31" s="99"/>
      <c r="I31" s="209"/>
      <c r="J31" s="209"/>
    </row>
    <row r="32" spans="1:10" ht="84.75" customHeight="1" x14ac:dyDescent="0.2">
      <c r="A32" s="127"/>
      <c r="B32" s="127"/>
      <c r="C32" s="28" t="s">
        <v>112</v>
      </c>
      <c r="D32" s="40" t="str">
        <f>VLOOKUP(C32,'Description of lines'!$C$7:$D$118,2,FALSE)</f>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
      <c r="E32" s="114"/>
      <c r="F32" s="439"/>
      <c r="G32" s="443"/>
      <c r="H32" s="100"/>
      <c r="I32" s="209"/>
      <c r="J32" s="209"/>
    </row>
    <row r="33" spans="1:10" ht="131.25" x14ac:dyDescent="0.2">
      <c r="A33" s="127" t="s">
        <v>227</v>
      </c>
      <c r="B33" s="128" t="s">
        <v>115</v>
      </c>
      <c r="C33" s="27" t="s">
        <v>332</v>
      </c>
      <c r="D33" s="27" t="str">
        <f>VLOOKUP(C33,'Description of lines'!$C$7:$D$118,2,FALSE)</f>
        <v>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v>
      </c>
      <c r="E33" s="114" t="s">
        <v>117</v>
      </c>
      <c r="F33" s="438">
        <v>80</v>
      </c>
      <c r="G33" s="443"/>
      <c r="H33" s="99"/>
      <c r="I33" s="209"/>
      <c r="J33" s="209"/>
    </row>
    <row r="34" spans="1:10" ht="150" x14ac:dyDescent="0.2">
      <c r="A34" s="127"/>
      <c r="B34" s="127"/>
      <c r="C34" s="28" t="s">
        <v>116</v>
      </c>
      <c r="D34" s="40" t="str">
        <f>VLOOKUP(C34,'Description of lines'!$C$7:$D$118,2,FALSE)</f>
        <v>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(клас А240С, А400С), листи металу та інші металеві вироби (марка сталі С245; Ст3пс),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v>
      </c>
      <c r="E34" s="114"/>
      <c r="F34" s="439"/>
      <c r="G34" s="443"/>
      <c r="H34" s="100"/>
      <c r="I34" s="209"/>
      <c r="J34" s="209"/>
    </row>
    <row r="35" spans="1:10" ht="150" x14ac:dyDescent="0.2">
      <c r="A35" s="127" t="s">
        <v>231</v>
      </c>
      <c r="B35" s="128" t="s">
        <v>228</v>
      </c>
      <c r="C35" s="27" t="s">
        <v>481</v>
      </c>
      <c r="D35" s="27" t="str">
        <f>VLOOKUP(C35,'Description of lines'!$C$7:$D$118,2,FALSE)</f>
        <v>Laying of aerated concrete or foam concrete blocks of standard sizes, which in terms of characteristics are not inferior to damaged structures, but not lower than D400 (density not less than 400 kg/m3), B2.5 (compressive strength not less than 2.5 MPa), frost resistance not less than F25 ( at least 25 cycles without loss of strength). The offer price also includes: preparation, adhesive solution - cement mixture with mineral fillers and organic modifiers, with compressive strength after 28 days - ≥ 5 MPa. Reinforcement materials - painted reinforcement with a diameter of 6 mm or more every three rows, delivery, loading and unloading, fastening nodes to existing structures - reinforcement with a diameter of 8 mm or more, consumables</v>
      </c>
      <c r="E35" s="114" t="s">
        <v>22</v>
      </c>
      <c r="F35" s="438">
        <v>4</v>
      </c>
      <c r="G35" s="443"/>
      <c r="H35" s="99"/>
      <c r="I35" s="209"/>
      <c r="J35" s="209"/>
    </row>
    <row r="36" spans="1:10" ht="168.75" x14ac:dyDescent="0.2">
      <c r="A36" s="127"/>
      <c r="B36" s="128"/>
      <c r="C36" s="28" t="s">
        <v>478</v>
      </c>
      <c r="D36" s="40" t="str">
        <f>VLOOKUP(C36,'Description of lines'!$C$7:$D$118,2,FALSE)</f>
        <v>Кладка газобетонних або пінобетонних блоків стандартних розмірів, які за характеристиками не поступаються пошкодженим конструкціям, але не нижче D400 (щільність не менше 400кг/м3), B2,5 (міцність на стиск не менше - 2,5 МПа),  морозостійкістю не менше F25 (не менш ніж 25 циклів без втрати міцності). Ціна пропозиції також включає: підготовку, клейовий розчин - cуміш цементу з мінеральними наповнювачами та органічними модифікаторами, з міцністю на стиск через 28 днів - ≥ 5 Мпа. Матеріали для армування - пофарбована арматура діаметром від 6 мм  кожні три ряди, доставку, навантаження-розвантаження, вузли кріплення до існуючих конструкцій - арматура діаметром від 8 мм,  витратні матеріали</v>
      </c>
      <c r="E36" s="114"/>
      <c r="F36" s="439"/>
      <c r="G36" s="443"/>
      <c r="H36" s="100"/>
      <c r="I36" s="209"/>
      <c r="J36" s="209"/>
    </row>
    <row r="37" spans="1:10" ht="168.75" x14ac:dyDescent="0.2">
      <c r="A37" s="127" t="s">
        <v>232</v>
      </c>
      <c r="B37" s="128" t="s">
        <v>126</v>
      </c>
      <c r="C37" s="27" t="s">
        <v>485</v>
      </c>
      <c r="D37" s="27" t="str">
        <f>VLOOKUP(C37,'Description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37" s="114" t="s">
        <v>18</v>
      </c>
      <c r="F37" s="438">
        <v>120</v>
      </c>
      <c r="G37" s="443"/>
      <c r="H37" s="99"/>
      <c r="I37" s="209"/>
      <c r="J37" s="209"/>
    </row>
    <row r="38" spans="1:10" ht="168.75" x14ac:dyDescent="0.2">
      <c r="A38" s="127"/>
      <c r="B38" s="128"/>
      <c r="C38" s="28" t="s">
        <v>483</v>
      </c>
      <c r="D38" s="40" t="str">
        <f>VLOOKUP(C38,'Description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38" s="114"/>
      <c r="F38" s="439"/>
      <c r="G38" s="443"/>
      <c r="H38" s="100"/>
      <c r="I38" s="209"/>
      <c r="J38" s="209"/>
    </row>
    <row r="39" spans="1:10" ht="112.5" x14ac:dyDescent="0.2">
      <c r="A39" s="127" t="s">
        <v>235</v>
      </c>
      <c r="B39" s="128" t="s">
        <v>134</v>
      </c>
      <c r="C39" s="27" t="s">
        <v>275</v>
      </c>
      <c r="D39" s="27" t="str">
        <f>VLOOKUP(C39,'Description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39" s="114" t="s">
        <v>18</v>
      </c>
      <c r="F39" s="438">
        <v>130</v>
      </c>
      <c r="G39" s="443"/>
      <c r="H39" s="99"/>
      <c r="I39" s="209"/>
      <c r="J39" s="209"/>
    </row>
    <row r="40" spans="1:10" ht="112.5" x14ac:dyDescent="0.2">
      <c r="A40" s="127"/>
      <c r="B40" s="127"/>
      <c r="C40" s="28" t="s">
        <v>135</v>
      </c>
      <c r="D40" s="40" t="str">
        <f>VLOOKUP(C40,'Description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40" s="114"/>
      <c r="F40" s="439"/>
      <c r="G40" s="443"/>
      <c r="H40" s="100"/>
      <c r="I40" s="209"/>
      <c r="J40" s="209"/>
    </row>
    <row r="41" spans="1:10" ht="56.25" x14ac:dyDescent="0.2">
      <c r="A41" s="127" t="s">
        <v>236</v>
      </c>
      <c r="B41" s="128" t="s">
        <v>152</v>
      </c>
      <c r="C41" s="27" t="s">
        <v>154</v>
      </c>
      <c r="D41" s="27" t="str">
        <f>VLOOKUP(C41,'Description of lines'!$C$7:$D$118,2,FALSE)</f>
        <v>Cable for installation in the strobe with consumables followed by restoration of the surface of the walls with plaster. Consumables include, but are not limited to, junction boxes, PVC corrugated pipe, joints, plaster, etc</v>
      </c>
      <c r="E41" s="114" t="s">
        <v>37</v>
      </c>
      <c r="F41" s="438">
        <v>100</v>
      </c>
      <c r="G41" s="443"/>
      <c r="H41" s="99"/>
      <c r="I41" s="447" t="s">
        <v>568</v>
      </c>
      <c r="J41" s="258"/>
    </row>
    <row r="42" spans="1:10" ht="72" customHeight="1" x14ac:dyDescent="0.2">
      <c r="A42" s="127"/>
      <c r="B42" s="128"/>
      <c r="C42" s="28" t="s">
        <v>153</v>
      </c>
      <c r="D42" s="40" t="str">
        <f>VLOOKUP(C42,'Description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42" s="114"/>
      <c r="F42" s="439"/>
      <c r="G42" s="443"/>
      <c r="H42" s="100"/>
      <c r="I42" s="258"/>
      <c r="J42" s="258"/>
    </row>
    <row r="43" spans="1:10" ht="36" customHeight="1" x14ac:dyDescent="0.2">
      <c r="A43" s="127" t="s">
        <v>237</v>
      </c>
      <c r="B43" s="128" t="s">
        <v>156</v>
      </c>
      <c r="C43" s="27" t="s">
        <v>511</v>
      </c>
      <c r="D43" s="27" t="str">
        <f>VLOOKUP(C43,'Description of lines'!$C$7:$D$118,2,FALSE)</f>
        <v>Plastic sockets with a nominal current of 16A, with grounding, protection class not lower than IP20 and switches, including connection to the existing wiring</v>
      </c>
      <c r="E43" s="91" t="s">
        <v>55</v>
      </c>
      <c r="F43" s="438">
        <v>20</v>
      </c>
      <c r="G43" s="443"/>
      <c r="H43" s="99"/>
      <c r="I43" s="209"/>
      <c r="J43" s="209"/>
    </row>
    <row r="44" spans="1:10" ht="37.5" x14ac:dyDescent="0.2">
      <c r="A44" s="127"/>
      <c r="B44" s="128"/>
      <c r="C44" s="56" t="s">
        <v>509</v>
      </c>
      <c r="D44" s="40" t="str">
        <f>VLOOKUP(C44,'Description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44" s="92"/>
      <c r="F44" s="439"/>
      <c r="G44" s="443"/>
      <c r="H44" s="100"/>
      <c r="I44" s="209"/>
      <c r="J44" s="209"/>
    </row>
    <row r="45" spans="1:10" ht="54" customHeight="1" x14ac:dyDescent="0.2">
      <c r="A45" s="127" t="s">
        <v>240</v>
      </c>
      <c r="B45" s="128" t="s">
        <v>160</v>
      </c>
      <c r="C45" s="27" t="s">
        <v>514</v>
      </c>
      <c r="D45" s="27" t="str">
        <f>VLOOKUP(C45,'Description of lines'!$C$7:$D$118,2,FALSE)</f>
        <v>Circuit breaker made in Europe, 2 release devices - thermal and electromagnetic. Electrical resistance: 4000 cycles. Mechanical resistance: 10,000 cycles. Operating temperature: -25 to +60 °C. Including connection to existing electrical wiring</v>
      </c>
      <c r="E45" s="114" t="s">
        <v>55</v>
      </c>
      <c r="F45" s="438">
        <v>8</v>
      </c>
      <c r="G45" s="443"/>
      <c r="H45" s="99"/>
      <c r="I45" s="209"/>
      <c r="J45" s="209"/>
    </row>
    <row r="46" spans="1:10" ht="72" customHeight="1" x14ac:dyDescent="0.2">
      <c r="A46" s="127"/>
      <c r="B46" s="128"/>
      <c r="C46" s="28" t="s">
        <v>238</v>
      </c>
      <c r="D46" s="40" t="str">
        <f>VLOOKUP(C46,'Description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46" s="114"/>
      <c r="F46" s="439"/>
      <c r="G46" s="443"/>
      <c r="H46" s="100"/>
      <c r="I46" s="209"/>
      <c r="J46" s="209"/>
    </row>
    <row r="47" spans="1:10" ht="56.25" x14ac:dyDescent="0.2">
      <c r="A47" s="127" t="s">
        <v>593</v>
      </c>
      <c r="B47" s="128" t="s">
        <v>164</v>
      </c>
      <c r="C47" s="27" t="s">
        <v>518</v>
      </c>
      <c r="D47" s="27" t="str">
        <f>VLOOKUP(C47,'Description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47" s="144" t="s">
        <v>55</v>
      </c>
      <c r="F47" s="448">
        <v>1</v>
      </c>
      <c r="G47" s="449"/>
      <c r="H47" s="99"/>
      <c r="I47" s="90"/>
      <c r="J47" s="90"/>
    </row>
    <row r="48" spans="1:10" ht="75" x14ac:dyDescent="0.2">
      <c r="A48" s="127"/>
      <c r="B48" s="128"/>
      <c r="C48" s="56" t="s">
        <v>516</v>
      </c>
      <c r="D48" s="40" t="str">
        <f>VLOOKUP(C48,'Description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48" s="114"/>
      <c r="F48" s="448"/>
      <c r="G48" s="449"/>
      <c r="H48" s="100"/>
      <c r="I48" s="90"/>
      <c r="J48" s="90"/>
    </row>
    <row r="49" spans="1:10" ht="36" customHeight="1" x14ac:dyDescent="0.2">
      <c r="A49" s="127" t="s">
        <v>241</v>
      </c>
      <c r="B49" s="128" t="s">
        <v>168</v>
      </c>
      <c r="C49" s="27" t="s">
        <v>521</v>
      </c>
      <c r="D49" s="27" t="str">
        <f>VLOOKUP(C49,'Description of lines'!$C$7:$D$118,2,FALSE)</f>
        <v>Electric lamps of European production with installation and connection. The lighting level shall comply with DBN B.2.5-28-2006 (Natural and artificial lighting)</v>
      </c>
      <c r="E49" s="144" t="s">
        <v>55</v>
      </c>
      <c r="F49" s="438">
        <v>20</v>
      </c>
      <c r="G49" s="443"/>
      <c r="H49" s="99"/>
      <c r="I49" s="183" t="s">
        <v>243</v>
      </c>
      <c r="J49" s="183"/>
    </row>
    <row r="50" spans="1:10" ht="36" customHeight="1" x14ac:dyDescent="0.2">
      <c r="A50" s="127"/>
      <c r="B50" s="127"/>
      <c r="C50" s="28" t="s">
        <v>169</v>
      </c>
      <c r="D50" s="40" t="str">
        <f>VLOOKUP(C50,'Description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50" s="114"/>
      <c r="F50" s="439"/>
      <c r="G50" s="443"/>
      <c r="H50" s="100"/>
      <c r="I50" s="183" t="s">
        <v>242</v>
      </c>
      <c r="J50" s="183"/>
    </row>
    <row r="51" spans="1:10" ht="93.75" x14ac:dyDescent="0.2">
      <c r="A51" s="127" t="s">
        <v>244</v>
      </c>
      <c r="B51" s="128" t="s">
        <v>174</v>
      </c>
      <c r="C51" s="37" t="s">
        <v>525</v>
      </c>
      <c r="D51" s="27" t="str">
        <f>VLOOKUP(C51,'Description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51" s="114" t="s">
        <v>37</v>
      </c>
      <c r="F51" s="438">
        <v>40</v>
      </c>
      <c r="G51" s="443"/>
      <c r="H51" s="99"/>
      <c r="I51" s="209"/>
      <c r="J51" s="209"/>
    </row>
    <row r="52" spans="1:10" ht="93.75" x14ac:dyDescent="0.2">
      <c r="A52" s="127"/>
      <c r="B52" s="127"/>
      <c r="C52" s="60" t="s">
        <v>523</v>
      </c>
      <c r="D52" s="40" t="str">
        <f>VLOOKUP(C52,'Description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52" s="114"/>
      <c r="F52" s="439"/>
      <c r="G52" s="443"/>
      <c r="H52" s="100"/>
      <c r="I52" s="209"/>
      <c r="J52" s="209"/>
    </row>
    <row r="53" spans="1:10" ht="56.25" x14ac:dyDescent="0.2">
      <c r="A53" s="127" t="s">
        <v>248</v>
      </c>
      <c r="B53" s="128" t="s">
        <v>245</v>
      </c>
      <c r="C53" s="37" t="s">
        <v>529</v>
      </c>
      <c r="D53" s="27" t="str">
        <f>VLOOKUP(C53,'Description of lines'!$C$7:$D$118,2,FALSE)</f>
        <v>Rectangular stainless steel sink, length 51 cm to 70 cm and width 50 cm to 59 cm. The stainless steel tap is made in Europe. The offer price includes installation with all installation materials and connection of the sink to the water supply and sewage networks</v>
      </c>
      <c r="E53" s="114" t="s">
        <v>55</v>
      </c>
      <c r="F53" s="438">
        <v>2</v>
      </c>
      <c r="G53" s="443"/>
      <c r="H53" s="99"/>
      <c r="I53" s="209"/>
      <c r="J53" s="209"/>
    </row>
    <row r="54" spans="1:10" ht="75" x14ac:dyDescent="0.2">
      <c r="A54" s="127"/>
      <c r="B54" s="127"/>
      <c r="C54" s="56" t="s">
        <v>527</v>
      </c>
      <c r="D54" s="40" t="str">
        <f>VLOOKUP(C54,'Description of lines'!$C$7:$D$118,2,FALSE)</f>
        <v>Мийка з нержавіючої сталі, прямокутної форми, довжина від 51 см до 70 см і ширина від 50 см до 59 см. Кран з нержавіючої сталі європейського виробництва. У вартість пропозиції включено встановлення зі всіма інсталяційними матеріалами та підключення мийки до водопровідної та водовідвідної мереж</v>
      </c>
      <c r="E54" s="114"/>
      <c r="F54" s="439"/>
      <c r="G54" s="443"/>
      <c r="H54" s="100"/>
      <c r="I54" s="209"/>
      <c r="J54" s="209"/>
    </row>
    <row r="55" spans="1:10" ht="80.25" customHeight="1" x14ac:dyDescent="0.2">
      <c r="A55" s="127" t="s">
        <v>249</v>
      </c>
      <c r="B55" s="128" t="s">
        <v>178</v>
      </c>
      <c r="C55" s="27" t="s">
        <v>533</v>
      </c>
      <c r="D55" s="27" t="str">
        <f>VLOOKUP(C55,'Description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55" s="114" t="s">
        <v>55</v>
      </c>
      <c r="F55" s="438">
        <v>1</v>
      </c>
      <c r="G55" s="443"/>
      <c r="H55" s="99"/>
      <c r="I55" s="209"/>
      <c r="J55" s="209"/>
    </row>
    <row r="56" spans="1:10" ht="73.5" customHeight="1" x14ac:dyDescent="0.2">
      <c r="A56" s="127"/>
      <c r="B56" s="127"/>
      <c r="C56" s="40" t="s">
        <v>531</v>
      </c>
      <c r="D56" s="40" t="str">
        <f>VLOOKUP(C56,'Description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56" s="114"/>
      <c r="F56" s="439"/>
      <c r="G56" s="443"/>
      <c r="H56" s="100"/>
      <c r="I56" s="209"/>
      <c r="J56" s="209"/>
    </row>
    <row r="57" spans="1:10" ht="56.25" x14ac:dyDescent="0.2">
      <c r="A57" s="127" t="s">
        <v>251</v>
      </c>
      <c r="B57" s="128" t="s">
        <v>182</v>
      </c>
      <c r="C57" s="37" t="s">
        <v>537</v>
      </c>
      <c r="D57" s="27" t="str">
        <f>VLOOKUP(C57,'Description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57" s="114" t="s">
        <v>55</v>
      </c>
      <c r="F57" s="438">
        <v>1</v>
      </c>
      <c r="G57" s="443"/>
      <c r="H57" s="99"/>
      <c r="I57" s="209"/>
      <c r="J57" s="209"/>
    </row>
    <row r="58" spans="1:10" ht="74.25" customHeight="1" x14ac:dyDescent="0.2">
      <c r="A58" s="127"/>
      <c r="B58" s="127"/>
      <c r="C58" s="60" t="s">
        <v>535</v>
      </c>
      <c r="D58" s="40" t="str">
        <f>VLOOKUP(C58,'Description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58" s="114"/>
      <c r="F58" s="439"/>
      <c r="G58" s="443"/>
      <c r="H58" s="100"/>
      <c r="I58" s="209"/>
      <c r="J58" s="209"/>
    </row>
    <row r="59" spans="1:10" ht="90.75" customHeight="1" x14ac:dyDescent="0.2">
      <c r="A59" s="127" t="s">
        <v>254</v>
      </c>
      <c r="B59" s="128" t="s">
        <v>186</v>
      </c>
      <c r="C59" s="37" t="s">
        <v>541</v>
      </c>
      <c r="D59" s="27" t="str">
        <f>VLOOKUP(C59,'Description of lines'!$C$7:$D$118,2,FALSE)</f>
        <v>Water heater of European production. The estimate should include all necessary fittings (layer valves, safety valves, etc.) and electrical components (automatic circuit breakers of the appropriate capacity), including commissioning tests. The type of water heater is electric. Power- at least 1,5 kW. The voltage is 220 V. The maximum pressure of the water pipe is 0.4 MPa</v>
      </c>
      <c r="E59" s="114" t="s">
        <v>55</v>
      </c>
      <c r="F59" s="438">
        <v>1</v>
      </c>
      <c r="G59" s="443"/>
      <c r="H59" s="99"/>
      <c r="I59" s="209"/>
      <c r="J59" s="209"/>
    </row>
    <row r="60" spans="1:10" ht="107.25" customHeight="1" x14ac:dyDescent="0.2">
      <c r="A60" s="127"/>
      <c r="B60" s="127"/>
      <c r="C60" s="56" t="s">
        <v>539</v>
      </c>
      <c r="D60" s="40" t="str">
        <f>VLOOKUP(C60,'Description of lines'!$C$7:$D$118,2,FALSE)</f>
        <v>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 Тип водонагрівача-електричний. Потужність-не менше 1,5 кВт. Напруга-220 В. Максимальний тискводопровідної труби-0.4 МПа</v>
      </c>
      <c r="E60" s="114"/>
      <c r="F60" s="439"/>
      <c r="G60" s="443"/>
      <c r="H60" s="100"/>
      <c r="I60" s="209"/>
      <c r="J60" s="209"/>
    </row>
    <row r="61" spans="1:10" ht="25.5" customHeight="1" x14ac:dyDescent="0.2">
      <c r="A61" s="450" t="s">
        <v>253</v>
      </c>
      <c r="B61" s="450"/>
      <c r="C61" s="450"/>
      <c r="D61" s="450"/>
      <c r="E61" s="450"/>
      <c r="F61" s="450"/>
      <c r="G61" s="450"/>
      <c r="H61" s="450"/>
      <c r="I61" s="450"/>
      <c r="J61" s="450"/>
    </row>
    <row r="62" spans="1:10" ht="111.75" customHeight="1" x14ac:dyDescent="0.2">
      <c r="A62" s="127" t="s">
        <v>258</v>
      </c>
      <c r="B62" s="127" t="s">
        <v>255</v>
      </c>
      <c r="C62" s="27" t="s">
        <v>257</v>
      </c>
      <c r="D62" s="27" t="str">
        <f>VLOOKUP(C62,'Description of lines'!$C$7:$D$118,2,FALSE)</f>
        <v>The estimate should include preparatory work and all materials (panels, guides, fasteners, etc.) Characteristics: Standard dimensions of the plate for the Armstrong suspended ceiling are 120x60 and 60x60 cm. The thickness of the plates varies from 1 to 3 cm. Regarding the weight of one plate, it does not exceed 8 kg Moisture resistance varies in the range from 70 to 95%. The maximum reflective capacity can reach 92%; Sound absorption coefficient — 0.1–0.5</v>
      </c>
      <c r="E62" s="114" t="s">
        <v>18</v>
      </c>
      <c r="F62" s="438">
        <v>65</v>
      </c>
      <c r="G62" s="443"/>
      <c r="H62" s="200"/>
      <c r="I62" s="209"/>
      <c r="J62" s="209"/>
    </row>
    <row r="63" spans="1:10" ht="120" customHeight="1" x14ac:dyDescent="0.2">
      <c r="A63" s="127"/>
      <c r="B63" s="127"/>
      <c r="C63" s="28" t="s">
        <v>256</v>
      </c>
      <c r="D63" s="40" t="str">
        <f>VLOOKUP(C63,'Description of lines'!$C$7:$D$118,2,FALSE)</f>
        <v>Розцінка повинна включати підготовчі роботи, та всі матеріали (панелі, направляючі, кріплення, тощо) Характеристика:Стандартні розміри плити для підвісної стелі Армстронг 120×60 і 60×60 см. товщина плит коливається в межах від 1 до 3 см. Що стосується ваги однієї плити, то вона не перевищує 8 кг Вологостійкість варіюється в діапазоні від 70 до 95%. Максимальна світловідбиваюча здатність може досягати 92%; Коефіцієнт звукопоглинання — 0,1–0,5</v>
      </c>
      <c r="E63" s="114"/>
      <c r="F63" s="439"/>
      <c r="G63" s="443"/>
      <c r="H63" s="201"/>
      <c r="I63" s="209"/>
      <c r="J63" s="209"/>
    </row>
    <row r="64" spans="1:10" ht="78.75" customHeight="1" x14ac:dyDescent="0.2">
      <c r="A64" s="127" t="s">
        <v>594</v>
      </c>
      <c r="B64" s="128" t="s">
        <v>259</v>
      </c>
      <c r="C64" s="27" t="s">
        <v>261</v>
      </c>
      <c r="D64" s="27" t="str">
        <f>VLOOKUP(C64,'Description of lines'!$C$7:$D$118,2,FALSE)</f>
        <v>The set of works must include all the materials necessary for the execution of the "warm floor", including a heat regulator, a sufficient amount of cable, fasteners, etc. Minimum characteristics: Recommended temperature -+ 24-35 degrees. Electric type. The warranty period is 20 years. Power per 1 square meter -120-200 W</v>
      </c>
      <c r="E64" s="114" t="s">
        <v>18</v>
      </c>
      <c r="F64" s="438">
        <v>65</v>
      </c>
      <c r="G64" s="443"/>
      <c r="H64" s="200"/>
      <c r="I64" s="209"/>
      <c r="J64" s="209"/>
    </row>
    <row r="65" spans="1:10" ht="57.6" customHeight="1" thickBot="1" x14ac:dyDescent="0.25">
      <c r="A65" s="127"/>
      <c r="B65" s="128"/>
      <c r="C65" s="28" t="s">
        <v>260</v>
      </c>
      <c r="D65" s="28" t="s">
        <v>595</v>
      </c>
      <c r="E65" s="114"/>
      <c r="F65" s="439"/>
      <c r="G65" s="443"/>
      <c r="H65" s="201"/>
      <c r="I65" s="209"/>
      <c r="J65" s="209"/>
    </row>
    <row r="66" spans="1:10" s="12" customFormat="1" ht="21" customHeight="1" x14ac:dyDescent="0.25">
      <c r="A66" s="451" t="s">
        <v>349</v>
      </c>
      <c r="B66" s="452"/>
      <c r="C66" s="452"/>
      <c r="D66" s="452"/>
      <c r="E66" s="291"/>
      <c r="F66" s="291"/>
      <c r="G66" s="290" t="s">
        <v>350</v>
      </c>
      <c r="H66" s="291"/>
      <c r="I66" s="291"/>
      <c r="J66" s="291"/>
    </row>
    <row r="67" spans="1:10" customFormat="1" ht="54.95" customHeight="1" x14ac:dyDescent="0.25">
      <c r="A67" s="292" t="s">
        <v>576</v>
      </c>
      <c r="B67" s="293"/>
      <c r="C67" s="294"/>
      <c r="D67" s="44" t="s">
        <v>596</v>
      </c>
      <c r="E67" s="292" t="s">
        <v>623</v>
      </c>
      <c r="F67" s="330"/>
      <c r="G67" s="47" t="s">
        <v>578</v>
      </c>
      <c r="H67" s="331"/>
      <c r="I67" s="332"/>
      <c r="J67" s="333"/>
    </row>
    <row r="68" spans="1:10" customFormat="1" ht="54.95" customHeight="1" x14ac:dyDescent="0.25">
      <c r="A68" s="311" t="s">
        <v>579</v>
      </c>
      <c r="B68" s="312"/>
      <c r="C68" s="312"/>
      <c r="D68" s="311" t="s">
        <v>355</v>
      </c>
      <c r="E68" s="312"/>
      <c r="F68" s="312"/>
      <c r="G68" s="47" t="s">
        <v>580</v>
      </c>
      <c r="H68" s="331" t="s">
        <v>581</v>
      </c>
      <c r="I68" s="332"/>
      <c r="J68" s="333"/>
    </row>
    <row r="69" spans="1:10" customFormat="1" ht="54.95" customHeight="1" x14ac:dyDescent="0.25">
      <c r="A69" s="292" t="s">
        <v>357</v>
      </c>
      <c r="B69" s="293"/>
      <c r="C69" s="294"/>
      <c r="D69" s="292" t="s">
        <v>358</v>
      </c>
      <c r="E69" s="293"/>
      <c r="F69" s="293"/>
      <c r="G69" s="48" t="s">
        <v>360</v>
      </c>
      <c r="H69" s="331"/>
      <c r="I69" s="332"/>
      <c r="J69" s="333"/>
    </row>
    <row r="70" spans="1:10" customFormat="1" ht="54.95" customHeight="1" x14ac:dyDescent="0.25">
      <c r="A70" s="292" t="s">
        <v>361</v>
      </c>
      <c r="B70" s="293"/>
      <c r="C70" s="294"/>
      <c r="D70" s="334" t="s">
        <v>596</v>
      </c>
      <c r="E70" s="335"/>
      <c r="F70" s="335"/>
      <c r="G70" s="48" t="s">
        <v>583</v>
      </c>
      <c r="H70" s="331"/>
      <c r="I70" s="332"/>
      <c r="J70" s="333"/>
    </row>
    <row r="71" spans="1:10" customFormat="1" ht="54.95" customHeight="1" x14ac:dyDescent="0.25">
      <c r="A71" s="453" t="s">
        <v>584</v>
      </c>
      <c r="B71" s="454"/>
      <c r="C71" s="455"/>
      <c r="D71" s="453" t="s">
        <v>627</v>
      </c>
      <c r="E71" s="454"/>
      <c r="F71" s="454"/>
      <c r="G71" s="48" t="s">
        <v>585</v>
      </c>
      <c r="H71" s="331"/>
      <c r="I71" s="332"/>
      <c r="J71" s="333"/>
    </row>
    <row r="72" spans="1:10" customFormat="1" ht="58.7" customHeight="1" x14ac:dyDescent="0.25">
      <c r="A72" s="298" t="s">
        <v>628</v>
      </c>
      <c r="B72" s="299"/>
      <c r="C72" s="299"/>
      <c r="D72" s="299"/>
      <c r="E72" s="299"/>
      <c r="F72" s="300"/>
      <c r="G72" s="71" t="s">
        <v>597</v>
      </c>
      <c r="H72" s="360"/>
      <c r="I72" s="361"/>
      <c r="J72" s="362"/>
    </row>
    <row r="73" spans="1:10" customFormat="1" ht="47.25" x14ac:dyDescent="0.25">
      <c r="A73" s="301"/>
      <c r="B73" s="302"/>
      <c r="C73" s="302"/>
      <c r="D73" s="302"/>
      <c r="E73" s="302"/>
      <c r="F73" s="303"/>
      <c r="G73" s="71" t="s">
        <v>598</v>
      </c>
      <c r="H73" s="360"/>
      <c r="I73" s="361"/>
      <c r="J73" s="362"/>
    </row>
    <row r="74" spans="1:10" customFormat="1" ht="66" customHeight="1" x14ac:dyDescent="0.25">
      <c r="A74" s="301" t="s">
        <v>629</v>
      </c>
      <c r="B74" s="302"/>
      <c r="C74" s="302"/>
      <c r="D74" s="302"/>
      <c r="E74" s="302"/>
      <c r="F74" s="303"/>
      <c r="G74" s="71" t="s">
        <v>599</v>
      </c>
      <c r="H74" s="46"/>
      <c r="I74" s="13" t="s">
        <v>371</v>
      </c>
      <c r="J74" s="45"/>
    </row>
    <row r="75" spans="1:10" customFormat="1" ht="64.7" customHeight="1" x14ac:dyDescent="0.25">
      <c r="A75" s="301"/>
      <c r="B75" s="302"/>
      <c r="C75" s="302"/>
      <c r="D75" s="302"/>
      <c r="E75" s="302"/>
      <c r="F75" s="303"/>
      <c r="G75" s="71" t="s">
        <v>600</v>
      </c>
      <c r="H75" s="46"/>
      <c r="I75" s="13" t="s">
        <v>373</v>
      </c>
      <c r="J75" s="45"/>
    </row>
    <row r="76" spans="1:10" customFormat="1" ht="47.25" customHeight="1" x14ac:dyDescent="0.25">
      <c r="A76" s="301"/>
      <c r="B76" s="302"/>
      <c r="C76" s="302"/>
      <c r="D76" s="302"/>
      <c r="E76" s="302"/>
      <c r="F76" s="303"/>
      <c r="G76" s="71" t="s">
        <v>374</v>
      </c>
      <c r="H76" s="360"/>
      <c r="I76" s="361"/>
      <c r="J76" s="362"/>
    </row>
    <row r="77" spans="1:10" customFormat="1" ht="47.25" x14ac:dyDescent="0.25">
      <c r="A77" s="301"/>
      <c r="B77" s="302"/>
      <c r="C77" s="302"/>
      <c r="D77" s="302"/>
      <c r="E77" s="302"/>
      <c r="F77" s="303"/>
      <c r="G77" s="71" t="s">
        <v>375</v>
      </c>
      <c r="H77" s="360"/>
      <c r="I77" s="361"/>
      <c r="J77" s="362"/>
    </row>
    <row r="78" spans="1:10" customFormat="1" ht="46.35" customHeight="1" x14ac:dyDescent="0.25">
      <c r="A78" s="301"/>
      <c r="B78" s="302"/>
      <c r="C78" s="302"/>
      <c r="D78" s="302"/>
      <c r="E78" s="302"/>
      <c r="F78" s="303"/>
      <c r="G78" s="71" t="s">
        <v>376</v>
      </c>
      <c r="H78" s="360"/>
      <c r="I78" s="361"/>
      <c r="J78" s="362"/>
    </row>
    <row r="79" spans="1:10" customFormat="1" ht="57.6" customHeight="1" x14ac:dyDescent="0.25">
      <c r="A79" s="304"/>
      <c r="B79" s="305"/>
      <c r="C79" s="305"/>
      <c r="D79" s="305"/>
      <c r="E79" s="305"/>
      <c r="F79" s="306"/>
      <c r="G79" s="71" t="s">
        <v>601</v>
      </c>
      <c r="H79" s="360"/>
      <c r="I79" s="361"/>
      <c r="J79" s="362"/>
    </row>
  </sheetData>
  <protectedRanges>
    <protectedRange sqref="F47:F48" name="Område1_1_3"/>
    <protectedRange sqref="E9:F10" name="Område1_1_3_13"/>
    <protectedRange sqref="E5:F8" name="Område1_1_3_14"/>
    <protectedRange sqref="F11:F12" name="Område1_1_3_18"/>
    <protectedRange sqref="E13:F14" name="Område1_1_3_19"/>
    <protectedRange sqref="E16:F19" name="Område1_1_3_20"/>
    <protectedRange sqref="E20:E21" name="Område1"/>
    <protectedRange sqref="F20:F21 E22:F23" name="Område1_1_3_21"/>
    <protectedRange sqref="E27:E28" name="Område1_2"/>
    <protectedRange sqref="E29:E30" name="Område1_3"/>
    <protectedRange sqref="F29:F30" name="Område1_1_3_23"/>
    <protectedRange sqref="E31:E34" name="Område1_4"/>
    <protectedRange sqref="F31:F34" name="Område1_1_3_24"/>
    <protectedRange sqref="E35:E36" name="Område1_5"/>
    <protectedRange sqref="F35:F36" name="Område1_1_3_25"/>
    <protectedRange sqref="E37:E38" name="Område1_6"/>
    <protectedRange sqref="F37:F38" name="Område1_1_3_26"/>
    <protectedRange sqref="E62:E63 E39:E40" name="Område1_8"/>
    <protectedRange sqref="E41:E44" name="Område1_9"/>
    <protectedRange sqref="F41:F44" name="Område1_1_3_29"/>
    <protectedRange sqref="E45:E46" name="Område1_10"/>
    <protectedRange sqref="F45:F46" name="Område1_1_3_30"/>
    <protectedRange sqref="E51:E52" name="Område1_11"/>
    <protectedRange sqref="F49:F52" name="Område1_1_3_31"/>
    <protectedRange sqref="E53:E56" name="Område1_12"/>
    <protectedRange sqref="F56 F53:F54" name="Område1_1_3_32"/>
    <protectedRange sqref="E57:E60" name="Område1_13"/>
    <protectedRange sqref="F57:F60" name="Område1_1_3_33"/>
    <protectedRange sqref="E64:E65 E61" name="Område1_14"/>
    <protectedRange sqref="F64:F65 F61" name="Område1_1_3_34"/>
    <protectedRange sqref="H63:H65" name="Område1_36"/>
    <protectedRange sqref="E68:E70 I67:J73 E67:G67 G68:G69 D70 F69 I76:J79" name="Område1_39"/>
    <protectedRange sqref="C27:C29 C62:C65 C5:C14 C16:C23 C31:C39 C41:C43 C45:C47 C50 C55" name="Område1_2_1_1_3_1_1"/>
    <protectedRange sqref="I9:J10 I20:J23" name="Område1_1_3_6"/>
    <protectedRange sqref="E24:E25" name="Område1_1"/>
    <protectedRange sqref="F24:F25" name="Område1_1_3_21_1"/>
    <protectedRange sqref="C24:C25" name="Område1_2_1_1_3_1_1_1"/>
    <protectedRange sqref="C51" name="Område1_90_1_3"/>
    <protectedRange sqref="C52" name="Område1_90_1_2"/>
    <protectedRange sqref="C48" name="Område1_1_1_1_1_1"/>
    <protectedRange sqref="C49" name="Område1_1_1_1"/>
    <protectedRange sqref="C54" name="Område1_1_2_1"/>
    <protectedRange sqref="C53" name="Område1_1_2_1_1"/>
    <protectedRange sqref="C56" name="Område1_1_2_1_2"/>
    <protectedRange sqref="C59" name="Område1_2_1_1_2"/>
    <protectedRange sqref="C60" name="Område1_2_1_1_2_1"/>
    <protectedRange sqref="A1 F1" name="Område1_7_1"/>
    <protectedRange sqref="E71:F71" name="Område1_39_1"/>
    <protectedRange sqref="A72:B72 A76:B76" name="Område1_39_3"/>
    <protectedRange sqref="I7:J8" name="Område1_1_3_3"/>
    <protectedRange sqref="I18:J19" name="Område1_1_3_3_1"/>
  </protectedRanges>
  <mergeCells count="242">
    <mergeCell ref="H72:J72"/>
    <mergeCell ref="H73:J73"/>
    <mergeCell ref="H76:J76"/>
    <mergeCell ref="H77:J77"/>
    <mergeCell ref="H78:J78"/>
    <mergeCell ref="H79:J79"/>
    <mergeCell ref="A70:C70"/>
    <mergeCell ref="D70:F70"/>
    <mergeCell ref="H70:J70"/>
    <mergeCell ref="A71:C71"/>
    <mergeCell ref="D71:F71"/>
    <mergeCell ref="H71:J71"/>
    <mergeCell ref="A72:F73"/>
    <mergeCell ref="A74:F75"/>
    <mergeCell ref="A76:F77"/>
    <mergeCell ref="A78:F79"/>
    <mergeCell ref="A68:C68"/>
    <mergeCell ref="D68:F68"/>
    <mergeCell ref="H68:J68"/>
    <mergeCell ref="A69:C69"/>
    <mergeCell ref="D69:F69"/>
    <mergeCell ref="H69:J69"/>
    <mergeCell ref="A66:F66"/>
    <mergeCell ref="G66:J66"/>
    <mergeCell ref="A67:C67"/>
    <mergeCell ref="E67:F67"/>
    <mergeCell ref="H67:J67"/>
    <mergeCell ref="I64:J65"/>
    <mergeCell ref="A64:A65"/>
    <mergeCell ref="B64:B65"/>
    <mergeCell ref="E64:E65"/>
    <mergeCell ref="F64:F65"/>
    <mergeCell ref="G64:G65"/>
    <mergeCell ref="H64:H65"/>
    <mergeCell ref="A61:J61"/>
    <mergeCell ref="A62:A63"/>
    <mergeCell ref="B62:B63"/>
    <mergeCell ref="E62:E63"/>
    <mergeCell ref="F62:F63"/>
    <mergeCell ref="G62:G63"/>
    <mergeCell ref="H62:H63"/>
    <mergeCell ref="I62:J63"/>
    <mergeCell ref="I57:J58"/>
    <mergeCell ref="A59:A60"/>
    <mergeCell ref="B59:B60"/>
    <mergeCell ref="E59:E60"/>
    <mergeCell ref="F59:F60"/>
    <mergeCell ref="G59:G60"/>
    <mergeCell ref="H59:H60"/>
    <mergeCell ref="I59:J60"/>
    <mergeCell ref="A57:A58"/>
    <mergeCell ref="B57:B58"/>
    <mergeCell ref="E57:E58"/>
    <mergeCell ref="F57:F58"/>
    <mergeCell ref="G57:G58"/>
    <mergeCell ref="H57:H58"/>
    <mergeCell ref="I53:J54"/>
    <mergeCell ref="A55:A56"/>
    <mergeCell ref="B55:B56"/>
    <mergeCell ref="E55:E56"/>
    <mergeCell ref="F55:F56"/>
    <mergeCell ref="G55:G56"/>
    <mergeCell ref="H55:H56"/>
    <mergeCell ref="I55:J56"/>
    <mergeCell ref="A53:A54"/>
    <mergeCell ref="B53:B54"/>
    <mergeCell ref="E53:E54"/>
    <mergeCell ref="F53:F54"/>
    <mergeCell ref="G53:G54"/>
    <mergeCell ref="H53:H54"/>
    <mergeCell ref="I49:J49"/>
    <mergeCell ref="I50:J50"/>
    <mergeCell ref="A51:A52"/>
    <mergeCell ref="B51:B52"/>
    <mergeCell ref="E51:E52"/>
    <mergeCell ref="F51:F52"/>
    <mergeCell ref="G51:G52"/>
    <mergeCell ref="H51:H52"/>
    <mergeCell ref="I51:J52"/>
    <mergeCell ref="A49:A50"/>
    <mergeCell ref="B49:B50"/>
    <mergeCell ref="E49:E50"/>
    <mergeCell ref="F49:F50"/>
    <mergeCell ref="G49:G50"/>
    <mergeCell ref="H49:H50"/>
    <mergeCell ref="I45:J46"/>
    <mergeCell ref="A47:A48"/>
    <mergeCell ref="B47:B48"/>
    <mergeCell ref="E47:E48"/>
    <mergeCell ref="F47:F48"/>
    <mergeCell ref="G47:G48"/>
    <mergeCell ref="H47:H48"/>
    <mergeCell ref="I47:J48"/>
    <mergeCell ref="A45:A46"/>
    <mergeCell ref="B45:B46"/>
    <mergeCell ref="E45:E46"/>
    <mergeCell ref="F45:F46"/>
    <mergeCell ref="G45:G46"/>
    <mergeCell ref="H45:H46"/>
    <mergeCell ref="I41:J42"/>
    <mergeCell ref="A43:A44"/>
    <mergeCell ref="B43:B44"/>
    <mergeCell ref="E43:E44"/>
    <mergeCell ref="F43:F44"/>
    <mergeCell ref="G43:G44"/>
    <mergeCell ref="H43:H44"/>
    <mergeCell ref="I43:J44"/>
    <mergeCell ref="A41:A42"/>
    <mergeCell ref="B41:B42"/>
    <mergeCell ref="E41:E42"/>
    <mergeCell ref="F41:F42"/>
    <mergeCell ref="G41:G42"/>
    <mergeCell ref="H41:H42"/>
    <mergeCell ref="I37:J38"/>
    <mergeCell ref="A39:A40"/>
    <mergeCell ref="B39:B40"/>
    <mergeCell ref="E39:E40"/>
    <mergeCell ref="F39:F40"/>
    <mergeCell ref="G39:G40"/>
    <mergeCell ref="H39:H40"/>
    <mergeCell ref="I39:J40"/>
    <mergeCell ref="A37:A38"/>
    <mergeCell ref="B37:B38"/>
    <mergeCell ref="E37:E38"/>
    <mergeCell ref="F37:F38"/>
    <mergeCell ref="G37:G38"/>
    <mergeCell ref="H37:H38"/>
    <mergeCell ref="I33:J34"/>
    <mergeCell ref="A35:A36"/>
    <mergeCell ref="B35:B36"/>
    <mergeCell ref="E35:E36"/>
    <mergeCell ref="F35:F36"/>
    <mergeCell ref="G35:G36"/>
    <mergeCell ref="H35:H36"/>
    <mergeCell ref="I35:J36"/>
    <mergeCell ref="A33:A34"/>
    <mergeCell ref="B33:B34"/>
    <mergeCell ref="E33:E34"/>
    <mergeCell ref="F33:F34"/>
    <mergeCell ref="G33:G34"/>
    <mergeCell ref="H33:H34"/>
    <mergeCell ref="I29:J30"/>
    <mergeCell ref="A31:A32"/>
    <mergeCell ref="B31:B32"/>
    <mergeCell ref="E31:E32"/>
    <mergeCell ref="F31:F32"/>
    <mergeCell ref="G31:G32"/>
    <mergeCell ref="H31:H32"/>
    <mergeCell ref="I31:J32"/>
    <mergeCell ref="A29:A30"/>
    <mergeCell ref="B29:B30"/>
    <mergeCell ref="E29:E30"/>
    <mergeCell ref="F29:F30"/>
    <mergeCell ref="G29:G30"/>
    <mergeCell ref="H29:H30"/>
    <mergeCell ref="I24:J25"/>
    <mergeCell ref="A26:J26"/>
    <mergeCell ref="A27:A28"/>
    <mergeCell ref="B27:B28"/>
    <mergeCell ref="E27:E28"/>
    <mergeCell ref="F27:F28"/>
    <mergeCell ref="G27:G28"/>
    <mergeCell ref="H27:H28"/>
    <mergeCell ref="I27:J28"/>
    <mergeCell ref="A24:A25"/>
    <mergeCell ref="B24:B25"/>
    <mergeCell ref="E24:E25"/>
    <mergeCell ref="F24:F25"/>
    <mergeCell ref="G24:G25"/>
    <mergeCell ref="H24:H25"/>
    <mergeCell ref="I18:J19"/>
    <mergeCell ref="A20:A21"/>
    <mergeCell ref="B20:B21"/>
    <mergeCell ref="E20:E21"/>
    <mergeCell ref="F20:F21"/>
    <mergeCell ref="G20:G21"/>
    <mergeCell ref="H20:H21"/>
    <mergeCell ref="I20:J20"/>
    <mergeCell ref="I21:J21"/>
    <mergeCell ref="A18:A19"/>
    <mergeCell ref="B18:B19"/>
    <mergeCell ref="E18:E19"/>
    <mergeCell ref="F18:F19"/>
    <mergeCell ref="G18:G19"/>
    <mergeCell ref="H18:H19"/>
    <mergeCell ref="A15:J15"/>
    <mergeCell ref="A16:A17"/>
    <mergeCell ref="B16:B17"/>
    <mergeCell ref="E16:E17"/>
    <mergeCell ref="F16:F17"/>
    <mergeCell ref="G16:G17"/>
    <mergeCell ref="H16:H17"/>
    <mergeCell ref="I16:J17"/>
    <mergeCell ref="I11:J12"/>
    <mergeCell ref="A13:A14"/>
    <mergeCell ref="B13:B14"/>
    <mergeCell ref="E13:E14"/>
    <mergeCell ref="F13:F14"/>
    <mergeCell ref="G13:G14"/>
    <mergeCell ref="H13:H14"/>
    <mergeCell ref="I13:J14"/>
    <mergeCell ref="A11:A12"/>
    <mergeCell ref="B11:B12"/>
    <mergeCell ref="E11:E12"/>
    <mergeCell ref="F11:F12"/>
    <mergeCell ref="G11:G12"/>
    <mergeCell ref="H11:H12"/>
    <mergeCell ref="F9:F10"/>
    <mergeCell ref="G9:G10"/>
    <mergeCell ref="H9:H10"/>
    <mergeCell ref="I9:J9"/>
    <mergeCell ref="I10:J10"/>
    <mergeCell ref="A7:A8"/>
    <mergeCell ref="B7:B8"/>
    <mergeCell ref="E7:E8"/>
    <mergeCell ref="F7:F8"/>
    <mergeCell ref="G7:G8"/>
    <mergeCell ref="H7:H8"/>
    <mergeCell ref="A22:A23"/>
    <mergeCell ref="B22:B23"/>
    <mergeCell ref="E22:E23"/>
    <mergeCell ref="F22:F23"/>
    <mergeCell ref="G22:G23"/>
    <mergeCell ref="H22:H23"/>
    <mergeCell ref="I22:J23"/>
    <mergeCell ref="A1:H1"/>
    <mergeCell ref="I1:J1"/>
    <mergeCell ref="A2:F2"/>
    <mergeCell ref="G2:J2"/>
    <mergeCell ref="I3:J3"/>
    <mergeCell ref="A4:J4"/>
    <mergeCell ref="A5:A6"/>
    <mergeCell ref="B5:B6"/>
    <mergeCell ref="E5:E6"/>
    <mergeCell ref="F5:F6"/>
    <mergeCell ref="G5:G6"/>
    <mergeCell ref="H5:H6"/>
    <mergeCell ref="I5:J6"/>
    <mergeCell ref="I7:J8"/>
    <mergeCell ref="A9:A10"/>
    <mergeCell ref="B9:B10"/>
    <mergeCell ref="E9:E10"/>
  </mergeCells>
  <pageMargins left="0.25" right="0.25" top="0.75" bottom="0.75" header="0.3" footer="0.3"/>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4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28B7D-F469-4DD3-A12C-53BEA44561E2}">
  <sheetPr>
    <tabColor theme="7" tint="0.79998168889431442"/>
    <pageSetUpPr fitToPage="1"/>
  </sheetPr>
  <dimension ref="A1:J66"/>
  <sheetViews>
    <sheetView showWhiteSpace="0" topLeftCell="A44" zoomScale="55" zoomScaleNormal="55" zoomScaleSheetLayoutView="55" zoomScalePageLayoutView="51" workbookViewId="0">
      <selection activeCell="A29" sqref="A29:F52"/>
    </sheetView>
  </sheetViews>
  <sheetFormatPr defaultColWidth="8.85546875" defaultRowHeight="59.25" customHeight="1" x14ac:dyDescent="0.25"/>
  <cols>
    <col min="1" max="1" width="7.140625" style="1" customWidth="1"/>
    <col min="2" max="2" width="11.28515625" style="7" customWidth="1"/>
    <col min="3" max="3" width="89" style="8" customWidth="1"/>
    <col min="4" max="4" width="101.42578125" style="8" customWidth="1"/>
    <col min="5" max="5" width="21.28515625" style="4" customWidth="1"/>
    <col min="6" max="6" width="22.5703125" style="5" customWidth="1"/>
    <col min="7" max="7" width="87" style="49" customWidth="1"/>
    <col min="8" max="8" width="41.42578125" customWidth="1"/>
    <col min="9" max="9" width="25.85546875" style="1" customWidth="1"/>
    <col min="10" max="10" width="55.42578125" style="1" customWidth="1"/>
    <col min="11" max="16384" width="8.85546875" style="1"/>
  </cols>
  <sheetData>
    <row r="1" spans="1:10" customFormat="1" ht="108" customHeight="1" x14ac:dyDescent="0.25">
      <c r="A1" s="74" t="s">
        <v>602</v>
      </c>
      <c r="B1" s="75"/>
      <c r="C1" s="75"/>
      <c r="D1" s="75"/>
      <c r="E1" s="75"/>
      <c r="F1" s="75"/>
      <c r="G1" s="75"/>
      <c r="H1" s="76"/>
      <c r="I1" s="430" t="s">
        <v>1</v>
      </c>
      <c r="J1" s="430"/>
    </row>
    <row r="2" spans="1:10" ht="18.600000000000001" customHeight="1" x14ac:dyDescent="0.2">
      <c r="A2" s="387" t="s">
        <v>3</v>
      </c>
      <c r="B2" s="387"/>
      <c r="C2" s="388"/>
      <c r="D2" s="388"/>
      <c r="E2" s="387"/>
      <c r="F2" s="389"/>
      <c r="G2" s="353" t="s">
        <v>4</v>
      </c>
      <c r="H2" s="354"/>
      <c r="I2" s="355"/>
      <c r="J2" s="355"/>
    </row>
    <row r="3" spans="1:10" ht="108.95" customHeight="1" x14ac:dyDescent="0.2">
      <c r="A3" s="2" t="s">
        <v>5</v>
      </c>
      <c r="B3" s="6" t="s">
        <v>6</v>
      </c>
      <c r="C3" s="2" t="s">
        <v>7</v>
      </c>
      <c r="D3" s="2" t="s">
        <v>561</v>
      </c>
      <c r="E3" s="2" t="s">
        <v>8</v>
      </c>
      <c r="F3" s="41" t="s">
        <v>9</v>
      </c>
      <c r="G3" s="42" t="s">
        <v>10</v>
      </c>
      <c r="H3" s="2" t="s">
        <v>11</v>
      </c>
      <c r="I3" s="103" t="s">
        <v>12</v>
      </c>
      <c r="J3" s="103"/>
    </row>
    <row r="4" spans="1:10" ht="20.45" customHeight="1" x14ac:dyDescent="0.2">
      <c r="A4" s="103" t="s">
        <v>208</v>
      </c>
      <c r="B4" s="103"/>
      <c r="C4" s="103"/>
      <c r="D4" s="103"/>
      <c r="E4" s="103"/>
      <c r="F4" s="103"/>
      <c r="G4" s="103"/>
      <c r="H4" s="103"/>
      <c r="I4" s="103"/>
      <c r="J4" s="103"/>
    </row>
    <row r="5" spans="1:10" ht="37.5" x14ac:dyDescent="0.2">
      <c r="A5" s="127" t="s">
        <v>66</v>
      </c>
      <c r="B5" s="140" t="s">
        <v>16</v>
      </c>
      <c r="C5" s="27" t="s">
        <v>19</v>
      </c>
      <c r="D5" s="27" t="str">
        <f>VLOOKUP(C5,'Description of lines'!$C$7:$D$118,2,FALSE)</f>
        <v>Includes all the necessary work to dismantle wooden, metal-plastic, aluminium and door structures</v>
      </c>
      <c r="E5" s="116" t="s">
        <v>18</v>
      </c>
      <c r="F5" s="375">
        <v>30</v>
      </c>
      <c r="G5" s="442"/>
      <c r="H5" s="200"/>
      <c r="I5" s="209"/>
      <c r="J5" s="209"/>
    </row>
    <row r="6" spans="1:10" ht="37.5" x14ac:dyDescent="0.2">
      <c r="A6" s="127"/>
      <c r="B6" s="115"/>
      <c r="C6" s="28" t="s">
        <v>17</v>
      </c>
      <c r="D6" s="40" t="str">
        <f>VLOOKUP(C6,'Description of lines'!$C$7:$D$118,2,FALSE)</f>
        <v>Включає всі необхідні роботи по демонтажу дерев'яних, металопластикових, алюмінієвих та дверних конструкцій</v>
      </c>
      <c r="E6" s="116"/>
      <c r="F6" s="375"/>
      <c r="G6" s="442"/>
      <c r="H6" s="201"/>
      <c r="I6" s="209"/>
      <c r="J6" s="209"/>
    </row>
    <row r="7" spans="1:10" ht="56.25" x14ac:dyDescent="0.2">
      <c r="A7" s="127" t="s">
        <v>70</v>
      </c>
      <c r="B7" s="127" t="s">
        <v>20</v>
      </c>
      <c r="C7" s="27" t="s">
        <v>23</v>
      </c>
      <c r="D7" s="27" t="str">
        <f>VLOOKUP(C7,'Description of lines'!$C$7:$D$118,2,FALSE)</f>
        <v>Cleaning, loading and removal of rubbish must be carried out in accordance with the waste management procedure, including all necessary work. Dismantled structures must be taken to an official landfill site</v>
      </c>
      <c r="E7" s="116" t="s">
        <v>22</v>
      </c>
      <c r="F7" s="375">
        <v>10</v>
      </c>
      <c r="G7" s="442"/>
      <c r="H7" s="200"/>
      <c r="I7" s="489" t="s">
        <v>632</v>
      </c>
      <c r="J7" s="489"/>
    </row>
    <row r="8" spans="1:10" ht="56.25" x14ac:dyDescent="0.2">
      <c r="A8" s="127"/>
      <c r="B8" s="127"/>
      <c r="C8" s="28" t="s">
        <v>21</v>
      </c>
      <c r="D8" s="40" t="str">
        <f>VLOOKUP(C8,'Description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8" s="116"/>
      <c r="F8" s="375"/>
      <c r="G8" s="442"/>
      <c r="H8" s="201"/>
      <c r="I8" s="490"/>
      <c r="J8" s="490"/>
    </row>
    <row r="9" spans="1:10" ht="300.60000000000002" customHeight="1" x14ac:dyDescent="0.2">
      <c r="A9" s="115" t="s">
        <v>74</v>
      </c>
      <c r="B9" s="115" t="s">
        <v>29</v>
      </c>
      <c r="C9" s="27" t="s">
        <v>210</v>
      </c>
      <c r="D9" s="27" t="str">
        <f>VLOOKUP(C9,'Description of lines'!$C$7:$D$118,2,FALSE)</f>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
      <c r="E9" s="116" t="s">
        <v>18</v>
      </c>
      <c r="F9" s="376">
        <v>20</v>
      </c>
      <c r="G9" s="443"/>
      <c r="H9" s="200"/>
      <c r="I9" s="112" t="s">
        <v>28</v>
      </c>
      <c r="J9" s="112"/>
    </row>
    <row r="10" spans="1:10" ht="270" customHeight="1" x14ac:dyDescent="0.2">
      <c r="A10" s="115"/>
      <c r="B10" s="115"/>
      <c r="C10" s="28" t="s">
        <v>209</v>
      </c>
      <c r="D10" s="40" t="str">
        <f>VLOOKUP(C10,'Description of lines'!$C$7:$D$118,2,FALSE)</f>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0" s="116"/>
      <c r="F10" s="376"/>
      <c r="G10" s="443"/>
      <c r="H10" s="201"/>
      <c r="I10" s="112" t="s">
        <v>26</v>
      </c>
      <c r="J10" s="112"/>
    </row>
    <row r="11" spans="1:10" ht="216" customHeight="1" x14ac:dyDescent="0.2">
      <c r="A11" s="115" t="s">
        <v>78</v>
      </c>
      <c r="B11" s="115" t="s">
        <v>32</v>
      </c>
      <c r="C11" s="27" t="s">
        <v>397</v>
      </c>
      <c r="D11" s="27" t="str">
        <f>VLOOKUP(C11,'Description of lines'!$C$7:$D$118,2,FALSE)</f>
        <v>Metal-plastic doors with single-chamber double-glazed windows and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v>
      </c>
      <c r="E11" s="114" t="s">
        <v>18</v>
      </c>
      <c r="F11" s="376">
        <v>10</v>
      </c>
      <c r="G11" s="443"/>
      <c r="H11" s="200"/>
      <c r="I11" s="112" t="s">
        <v>28</v>
      </c>
      <c r="J11" s="112"/>
    </row>
    <row r="12" spans="1:10" ht="231" customHeight="1" x14ac:dyDescent="0.2">
      <c r="A12" s="115"/>
      <c r="B12" s="115"/>
      <c r="C12" s="40" t="s">
        <v>395</v>
      </c>
      <c r="D12" s="40" t="str">
        <f>VLOOKUP(C12,'Description of lines'!$C$7:$D$118,2,FALSE)</f>
        <v>Металопластикові двері з однокамерним склопакетом та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v>
      </c>
      <c r="E12" s="114"/>
      <c r="F12" s="376"/>
      <c r="G12" s="443"/>
      <c r="H12" s="201"/>
      <c r="I12" s="112" t="s">
        <v>26</v>
      </c>
      <c r="J12" s="112"/>
    </row>
    <row r="13" spans="1:10" ht="57.6" customHeight="1" x14ac:dyDescent="0.2">
      <c r="A13" s="115" t="s">
        <v>82</v>
      </c>
      <c r="B13" s="115" t="s">
        <v>35</v>
      </c>
      <c r="C13" s="27" t="s">
        <v>400</v>
      </c>
      <c r="D13" s="27" t="str">
        <f>VLOOKUP(C13,'Description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13" s="116" t="s">
        <v>37</v>
      </c>
      <c r="F13" s="376">
        <v>40</v>
      </c>
      <c r="G13" s="443"/>
      <c r="H13" s="200"/>
      <c r="I13" s="209"/>
      <c r="J13" s="209"/>
    </row>
    <row r="14" spans="1:10" ht="112.5" x14ac:dyDescent="0.2">
      <c r="A14" s="115"/>
      <c r="B14" s="115"/>
      <c r="C14" s="28" t="s">
        <v>36</v>
      </c>
      <c r="D14" s="40" t="str">
        <f>VLOOKUP(C14,'Description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14" s="116"/>
      <c r="F14" s="376"/>
      <c r="G14" s="443"/>
      <c r="H14" s="201"/>
      <c r="I14" s="209"/>
      <c r="J14" s="209"/>
    </row>
    <row r="15" spans="1:10" ht="131.25" x14ac:dyDescent="0.2">
      <c r="A15" s="115" t="s">
        <v>86</v>
      </c>
      <c r="B15" s="115" t="s">
        <v>39</v>
      </c>
      <c r="C15" s="27" t="s">
        <v>404</v>
      </c>
      <c r="D15" s="27" t="str">
        <f>VLOOKUP(C15,'Description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
      <c r="E15" s="114" t="s">
        <v>37</v>
      </c>
      <c r="F15" s="376">
        <v>40</v>
      </c>
      <c r="G15" s="443"/>
      <c r="H15" s="200"/>
      <c r="I15" s="209"/>
      <c r="J15" s="209"/>
    </row>
    <row r="16" spans="1:10" ht="150" x14ac:dyDescent="0.2">
      <c r="A16" s="115"/>
      <c r="B16" s="115"/>
      <c r="C16" s="28" t="s">
        <v>402</v>
      </c>
      <c r="D16" s="40" t="str">
        <f>VLOOKUP(C16,'Description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
      <c r="E16" s="114"/>
      <c r="F16" s="376"/>
      <c r="G16" s="443"/>
      <c r="H16" s="201"/>
      <c r="I16" s="209"/>
      <c r="J16" s="209"/>
    </row>
    <row r="17" spans="1:10" ht="18.95" customHeight="1" x14ac:dyDescent="0.2">
      <c r="A17" s="456" t="s">
        <v>266</v>
      </c>
      <c r="B17" s="456"/>
      <c r="C17" s="456"/>
      <c r="D17" s="456"/>
      <c r="E17" s="456"/>
      <c r="F17" s="456"/>
      <c r="G17" s="456"/>
      <c r="H17" s="456"/>
      <c r="I17" s="456"/>
      <c r="J17" s="456"/>
    </row>
    <row r="18" spans="1:10" ht="34.9" customHeight="1" x14ac:dyDescent="0.2">
      <c r="A18" s="127" t="s">
        <v>90</v>
      </c>
      <c r="B18" s="128" t="s">
        <v>44</v>
      </c>
      <c r="C18" s="27" t="s">
        <v>19</v>
      </c>
      <c r="D18" s="27" t="str">
        <f>VLOOKUP(C18,'Description of lines'!$C$7:$D$118,2,FALSE)</f>
        <v>Includes all the necessary work to dismantle wooden, metal-plastic, aluminium and door structures</v>
      </c>
      <c r="E18" s="116" t="s">
        <v>55</v>
      </c>
      <c r="F18" s="376">
        <v>2</v>
      </c>
      <c r="G18" s="442"/>
      <c r="H18" s="200"/>
      <c r="I18" s="209"/>
      <c r="J18" s="209"/>
    </row>
    <row r="19" spans="1:10" ht="34.9" customHeight="1" x14ac:dyDescent="0.2">
      <c r="A19" s="127"/>
      <c r="B19" s="128"/>
      <c r="C19" s="28" t="s">
        <v>17</v>
      </c>
      <c r="D19" s="40" t="str">
        <f>VLOOKUP(C19,'Description of lines'!$C$7:$D$118,2,FALSE)</f>
        <v>Включає всі необхідні роботи по демонтажу дерев'яних, металопластикових, алюмінієвих та дверних конструкцій</v>
      </c>
      <c r="E19" s="116"/>
      <c r="F19" s="376"/>
      <c r="G19" s="442"/>
      <c r="H19" s="201"/>
      <c r="I19" s="209"/>
      <c r="J19" s="209"/>
    </row>
    <row r="20" spans="1:10" ht="56.25" x14ac:dyDescent="0.2">
      <c r="A20" s="127" t="s">
        <v>267</v>
      </c>
      <c r="B20" s="128" t="s">
        <v>49</v>
      </c>
      <c r="C20" s="27" t="s">
        <v>23</v>
      </c>
      <c r="D20" s="27" t="str">
        <f>VLOOKUP(C20,'Description of lines'!$C$7:$D$118,2,FALSE)</f>
        <v>Cleaning, loading and removal of rubbish must be carried out in accordance with the waste management procedure, including all necessary work. Dismantled structures must be taken to an official landfill site</v>
      </c>
      <c r="E20" s="114" t="s">
        <v>22</v>
      </c>
      <c r="F20" s="363">
        <v>2</v>
      </c>
      <c r="G20" s="442"/>
      <c r="H20" s="200"/>
      <c r="I20" s="489" t="s">
        <v>632</v>
      </c>
      <c r="J20" s="489"/>
    </row>
    <row r="21" spans="1:10" ht="56.25" x14ac:dyDescent="0.2">
      <c r="A21" s="127"/>
      <c r="B21" s="128"/>
      <c r="C21" s="28" t="s">
        <v>21</v>
      </c>
      <c r="D21" s="40" t="str">
        <f>VLOOKUP(C21,'Description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21" s="114"/>
      <c r="F21" s="363"/>
      <c r="G21" s="442"/>
      <c r="H21" s="201"/>
      <c r="I21" s="490"/>
      <c r="J21" s="490"/>
    </row>
    <row r="22" spans="1:10" ht="162.75" customHeight="1" x14ac:dyDescent="0.2">
      <c r="A22" s="115" t="s">
        <v>94</v>
      </c>
      <c r="B22" s="128" t="s">
        <v>53</v>
      </c>
      <c r="C22" s="27" t="s">
        <v>412</v>
      </c>
      <c r="D22" s="27" t="str">
        <f>VLOOKUP(C22,'Description of lines'!$C$7:$D$118,2,FALSE)</f>
        <v>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v>
      </c>
      <c r="E22" s="114" t="s">
        <v>55</v>
      </c>
      <c r="F22" s="376">
        <v>2</v>
      </c>
      <c r="G22" s="443"/>
      <c r="H22" s="200"/>
      <c r="I22" s="112" t="s">
        <v>28</v>
      </c>
      <c r="J22" s="112"/>
    </row>
    <row r="23" spans="1:10" ht="163.5" customHeight="1" x14ac:dyDescent="0.2">
      <c r="A23" s="115"/>
      <c r="B23" s="128"/>
      <c r="C23" s="28" t="s">
        <v>410</v>
      </c>
      <c r="D23" s="40" t="str">
        <f>VLOOKUP(C23,'Description of lines'!$C$7:$D$118,2,FALSE)</f>
        <v>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v>
      </c>
      <c r="E23" s="114"/>
      <c r="F23" s="376"/>
      <c r="G23" s="443"/>
      <c r="H23" s="201"/>
      <c r="I23" s="112" t="s">
        <v>26</v>
      </c>
      <c r="J23" s="112"/>
    </row>
    <row r="24" spans="1:10" ht="92.45" customHeight="1" x14ac:dyDescent="0.2">
      <c r="A24" s="115" t="s">
        <v>268</v>
      </c>
      <c r="B24" s="128" t="s">
        <v>212</v>
      </c>
      <c r="C24" s="27" t="s">
        <v>420</v>
      </c>
      <c r="D24" s="27" t="s">
        <v>421</v>
      </c>
      <c r="E24" s="116" t="s">
        <v>55</v>
      </c>
      <c r="F24" s="376">
        <v>8</v>
      </c>
      <c r="G24" s="443"/>
      <c r="H24" s="200"/>
      <c r="I24" s="112" t="s">
        <v>28</v>
      </c>
      <c r="J24" s="112"/>
    </row>
    <row r="25" spans="1:10" ht="108.75" customHeight="1" x14ac:dyDescent="0.2">
      <c r="A25" s="115"/>
      <c r="B25" s="128"/>
      <c r="C25" s="28" t="s">
        <v>418</v>
      </c>
      <c r="D25" s="28" t="s">
        <v>419</v>
      </c>
      <c r="E25" s="116"/>
      <c r="F25" s="376"/>
      <c r="G25" s="443"/>
      <c r="H25" s="201"/>
      <c r="I25" s="112" t="s">
        <v>26</v>
      </c>
      <c r="J25" s="112"/>
    </row>
    <row r="26" spans="1:10" ht="131.25" x14ac:dyDescent="0.2">
      <c r="A26" s="115" t="s">
        <v>269</v>
      </c>
      <c r="B26" s="140" t="s">
        <v>61</v>
      </c>
      <c r="C26" s="27" t="s">
        <v>424</v>
      </c>
      <c r="D26" s="27" t="str">
        <f>VLOOKUP(C26,'Description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26" s="114" t="s">
        <v>37</v>
      </c>
      <c r="F26" s="376">
        <v>50</v>
      </c>
      <c r="G26" s="443"/>
      <c r="H26" s="200"/>
      <c r="I26" s="209"/>
      <c r="J26" s="209"/>
    </row>
    <row r="27" spans="1:10" ht="150" x14ac:dyDescent="0.2">
      <c r="A27" s="115"/>
      <c r="B27" s="140"/>
      <c r="C27" s="28" t="s">
        <v>422</v>
      </c>
      <c r="D27" s="40" t="str">
        <f>VLOOKUP(C27,'Description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27" s="114"/>
      <c r="F27" s="376"/>
      <c r="G27" s="443"/>
      <c r="H27" s="201"/>
      <c r="I27" s="209"/>
      <c r="J27" s="209"/>
    </row>
    <row r="28" spans="1:10" ht="20.100000000000001" customHeight="1" x14ac:dyDescent="0.2">
      <c r="A28" s="103" t="s">
        <v>97</v>
      </c>
      <c r="B28" s="103"/>
      <c r="C28" s="103"/>
      <c r="D28" s="103"/>
      <c r="E28" s="103"/>
      <c r="F28" s="103"/>
      <c r="G28" s="103"/>
      <c r="H28" s="103"/>
      <c r="I28" s="103"/>
      <c r="J28" s="103"/>
    </row>
    <row r="29" spans="1:10" ht="75" x14ac:dyDescent="0.2">
      <c r="A29" s="127" t="s">
        <v>270</v>
      </c>
      <c r="B29" s="128" t="s">
        <v>99</v>
      </c>
      <c r="C29" s="27" t="s">
        <v>463</v>
      </c>
      <c r="D29" s="27" t="str">
        <f>VLOOKUP(C29,'Description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29" s="116" t="s">
        <v>22</v>
      </c>
      <c r="F29" s="376">
        <v>1</v>
      </c>
      <c r="G29" s="442"/>
      <c r="H29" s="200"/>
      <c r="I29" s="209"/>
      <c r="J29" s="209"/>
    </row>
    <row r="30" spans="1:10" ht="75" x14ac:dyDescent="0.2">
      <c r="A30" s="127"/>
      <c r="B30" s="127"/>
      <c r="C30" s="28" t="s">
        <v>461</v>
      </c>
      <c r="D30" s="40" t="str">
        <f>VLOOKUP(C30,'Description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30" s="116"/>
      <c r="F30" s="376"/>
      <c r="G30" s="442"/>
      <c r="H30" s="201"/>
      <c r="I30" s="209"/>
      <c r="J30" s="209"/>
    </row>
    <row r="31" spans="1:10" ht="75" x14ac:dyDescent="0.2">
      <c r="A31" s="127" t="s">
        <v>271</v>
      </c>
      <c r="B31" s="128" t="s">
        <v>111</v>
      </c>
      <c r="C31" s="27" t="s">
        <v>113</v>
      </c>
      <c r="D31" s="27" t="str">
        <f>VLOOKUP(C31,'Description of lines'!$C$7:$D$118,2,FALSE)</f>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
      <c r="E31" s="114" t="s">
        <v>18</v>
      </c>
      <c r="F31" s="376">
        <v>100</v>
      </c>
      <c r="G31" s="443"/>
      <c r="H31" s="200"/>
      <c r="I31" s="209"/>
      <c r="J31" s="209"/>
    </row>
    <row r="32" spans="1:10" ht="114" customHeight="1" x14ac:dyDescent="0.2">
      <c r="A32" s="127"/>
      <c r="B32" s="127"/>
      <c r="C32" s="40" t="s">
        <v>112</v>
      </c>
      <c r="D32" s="40" t="str">
        <f>VLOOKUP(C32,'Description of lines'!$C$7:$D$118,2,FALSE)</f>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
      <c r="E32" s="114"/>
      <c r="F32" s="376"/>
      <c r="G32" s="443"/>
      <c r="H32" s="201"/>
      <c r="I32" s="209"/>
      <c r="J32" s="209"/>
    </row>
    <row r="33" spans="1:10" ht="187.5" x14ac:dyDescent="0.2">
      <c r="A33" s="115" t="s">
        <v>272</v>
      </c>
      <c r="B33" s="128" t="s">
        <v>126</v>
      </c>
      <c r="C33" s="27" t="s">
        <v>485</v>
      </c>
      <c r="D33" s="27" t="str">
        <f>VLOOKUP(C33,'Description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33" s="114" t="s">
        <v>18</v>
      </c>
      <c r="F33" s="376">
        <v>400</v>
      </c>
      <c r="G33" s="443"/>
      <c r="H33" s="200"/>
      <c r="I33" s="209"/>
      <c r="J33" s="209"/>
    </row>
    <row r="34" spans="1:10" ht="197.25" customHeight="1" x14ac:dyDescent="0.2">
      <c r="A34" s="115"/>
      <c r="B34" s="127"/>
      <c r="C34" s="28" t="s">
        <v>483</v>
      </c>
      <c r="D34" s="40" t="str">
        <f>VLOOKUP(C34,'Description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34" s="114"/>
      <c r="F34" s="376"/>
      <c r="G34" s="443"/>
      <c r="H34" s="201"/>
      <c r="I34" s="209"/>
      <c r="J34" s="209"/>
    </row>
    <row r="35" spans="1:10" ht="112.5" x14ac:dyDescent="0.2">
      <c r="A35" s="115" t="s">
        <v>273</v>
      </c>
      <c r="B35" s="128" t="s">
        <v>134</v>
      </c>
      <c r="C35" s="27" t="s">
        <v>275</v>
      </c>
      <c r="D35" s="27" t="str">
        <f>VLOOKUP(C35,'Description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35" s="114" t="s">
        <v>18</v>
      </c>
      <c r="F35" s="376">
        <v>100</v>
      </c>
      <c r="G35" s="443"/>
      <c r="H35" s="200"/>
      <c r="I35" s="209"/>
      <c r="J35" s="209"/>
    </row>
    <row r="36" spans="1:10" ht="131.25" x14ac:dyDescent="0.2">
      <c r="A36" s="115"/>
      <c r="B36" s="127"/>
      <c r="C36" s="28" t="s">
        <v>135</v>
      </c>
      <c r="D36" s="40" t="str">
        <f>VLOOKUP(C36,'Description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36" s="114"/>
      <c r="F36" s="376"/>
      <c r="G36" s="443"/>
      <c r="H36" s="201"/>
      <c r="I36" s="209"/>
      <c r="J36" s="209"/>
    </row>
    <row r="37" spans="1:10" ht="56.25" x14ac:dyDescent="0.2">
      <c r="A37" s="115" t="s">
        <v>276</v>
      </c>
      <c r="B37" s="174" t="s">
        <v>152</v>
      </c>
      <c r="C37" s="27" t="s">
        <v>154</v>
      </c>
      <c r="D37" s="27" t="str">
        <f>VLOOKUP(C37,'Description of lines'!$C$7:$D$118,2,FALSE)</f>
        <v>Cable for installation in the strobe with consumables followed by restoration of the surface of the walls with plaster. Consumables include, but are not limited to, junction boxes, PVC corrugated pipe, joints, plaster, etc</v>
      </c>
      <c r="E37" s="114" t="s">
        <v>37</v>
      </c>
      <c r="F37" s="457">
        <v>220</v>
      </c>
      <c r="G37" s="458"/>
      <c r="H37" s="200"/>
      <c r="I37" s="112" t="s">
        <v>568</v>
      </c>
      <c r="J37" s="112"/>
    </row>
    <row r="38" spans="1:10" ht="75" x14ac:dyDescent="0.2">
      <c r="A38" s="115"/>
      <c r="B38" s="174"/>
      <c r="C38" s="28" t="s">
        <v>153</v>
      </c>
      <c r="D38" s="40" t="str">
        <f>VLOOKUP(C38,'Description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38" s="114"/>
      <c r="F38" s="457"/>
      <c r="G38" s="458"/>
      <c r="H38" s="201"/>
      <c r="I38" s="112"/>
      <c r="J38" s="112"/>
    </row>
    <row r="39" spans="1:10" ht="37.5" x14ac:dyDescent="0.2">
      <c r="A39" s="115" t="s">
        <v>277</v>
      </c>
      <c r="B39" s="174" t="s">
        <v>156</v>
      </c>
      <c r="C39" s="27" t="s">
        <v>511</v>
      </c>
      <c r="D39" s="27" t="str">
        <f>VLOOKUP(C39,'Description of lines'!$C$7:$D$118,2,FALSE)</f>
        <v>Plastic sockets with a nominal current of 16A, with grounding, protection class not lower than IP20 and switches, including connection to the existing wiring</v>
      </c>
      <c r="E39" s="144" t="s">
        <v>55</v>
      </c>
      <c r="F39" s="457">
        <v>20</v>
      </c>
      <c r="G39" s="458"/>
      <c r="H39" s="200"/>
      <c r="I39" s="221"/>
      <c r="J39" s="221"/>
    </row>
    <row r="40" spans="1:10" ht="37.5" x14ac:dyDescent="0.2">
      <c r="A40" s="115"/>
      <c r="B40" s="174"/>
      <c r="C40" s="40" t="s">
        <v>509</v>
      </c>
      <c r="D40" s="40" t="str">
        <f>VLOOKUP(C40,'Description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40" s="114"/>
      <c r="F40" s="457"/>
      <c r="G40" s="458"/>
      <c r="H40" s="201"/>
      <c r="I40" s="221"/>
      <c r="J40" s="221"/>
    </row>
    <row r="41" spans="1:10" ht="56.25" x14ac:dyDescent="0.2">
      <c r="A41" s="115" t="s">
        <v>279</v>
      </c>
      <c r="B41" s="174" t="s">
        <v>160</v>
      </c>
      <c r="C41" s="27" t="s">
        <v>514</v>
      </c>
      <c r="D41" s="27" t="str">
        <f>VLOOKUP(C41,'Description of lines'!$C$7:$D$118,2,FALSE)</f>
        <v>Circuit breaker made in Europe, 2 release devices - thermal and electromagnetic. Electrical resistance: 4000 cycles. Mechanical resistance: 10,000 cycles. Operating temperature: -25 to +60 °C. Including connection to existing electrical wiring</v>
      </c>
      <c r="E41" s="114" t="s">
        <v>55</v>
      </c>
      <c r="F41" s="180">
        <v>12</v>
      </c>
      <c r="G41" s="392"/>
      <c r="H41" s="200"/>
      <c r="I41" s="225"/>
      <c r="J41" s="226"/>
    </row>
    <row r="42" spans="1:10" ht="75" x14ac:dyDescent="0.2">
      <c r="A42" s="115"/>
      <c r="B42" s="174"/>
      <c r="C42" s="40" t="s">
        <v>238</v>
      </c>
      <c r="D42" s="40" t="str">
        <f>VLOOKUP(C42,'Description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42" s="114"/>
      <c r="F42" s="459"/>
      <c r="G42" s="460"/>
      <c r="H42" s="201"/>
      <c r="I42" s="227"/>
      <c r="J42" s="228"/>
    </row>
    <row r="43" spans="1:10" ht="68.25" customHeight="1" x14ac:dyDescent="0.2">
      <c r="A43" s="115" t="s">
        <v>280</v>
      </c>
      <c r="B43" s="174" t="s">
        <v>164</v>
      </c>
      <c r="C43" s="27" t="s">
        <v>518</v>
      </c>
      <c r="D43" s="27" t="str">
        <f>VLOOKUP(C43,'Description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43" s="114" t="s">
        <v>55</v>
      </c>
      <c r="F43" s="448">
        <v>3</v>
      </c>
      <c r="G43" s="461"/>
      <c r="H43" s="200"/>
      <c r="I43" s="90"/>
      <c r="J43" s="90"/>
    </row>
    <row r="44" spans="1:10" ht="75" x14ac:dyDescent="0.2">
      <c r="A44" s="115"/>
      <c r="B44" s="174"/>
      <c r="C44" s="40" t="s">
        <v>516</v>
      </c>
      <c r="D44" s="40" t="str">
        <f>VLOOKUP(C44,'Description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44" s="114"/>
      <c r="F44" s="448"/>
      <c r="G44" s="461"/>
      <c r="H44" s="201"/>
      <c r="I44" s="90"/>
      <c r="J44" s="90"/>
    </row>
    <row r="45" spans="1:10" ht="56.45" customHeight="1" x14ac:dyDescent="0.2">
      <c r="A45" s="115" t="s">
        <v>281</v>
      </c>
      <c r="B45" s="222" t="s">
        <v>168</v>
      </c>
      <c r="C45" s="27" t="s">
        <v>521</v>
      </c>
      <c r="D45" s="27" t="str">
        <f>VLOOKUP(C45,'Description of lines'!$C$7:$D$118,2,FALSE)</f>
        <v>Electric lamps of European production with installation and connection. The lighting level shall comply with DBN B.2.5-28-2006 (Natural and artificial lighting)</v>
      </c>
      <c r="E45" s="144" t="s">
        <v>55</v>
      </c>
      <c r="F45" s="459">
        <v>20</v>
      </c>
      <c r="G45" s="460"/>
      <c r="H45" s="200"/>
      <c r="I45" s="183" t="s">
        <v>170</v>
      </c>
      <c r="J45" s="183"/>
    </row>
    <row r="46" spans="1:10" ht="56.45" customHeight="1" x14ac:dyDescent="0.2">
      <c r="A46" s="115"/>
      <c r="B46" s="174"/>
      <c r="C46" s="28" t="s">
        <v>169</v>
      </c>
      <c r="D46" s="40" t="str">
        <f>VLOOKUP(C46,'Description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46" s="114"/>
      <c r="F46" s="181"/>
      <c r="G46" s="393"/>
      <c r="H46" s="201"/>
      <c r="I46" s="183" t="s">
        <v>172</v>
      </c>
      <c r="J46" s="183"/>
    </row>
    <row r="47" spans="1:10" ht="112.5" x14ac:dyDescent="0.2">
      <c r="A47" s="115" t="s">
        <v>282</v>
      </c>
      <c r="B47" s="222" t="s">
        <v>174</v>
      </c>
      <c r="C47" s="27" t="s">
        <v>525</v>
      </c>
      <c r="D47" s="27" t="str">
        <f>VLOOKUP(C47,'Description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47" s="114" t="s">
        <v>37</v>
      </c>
      <c r="F47" s="459">
        <v>60</v>
      </c>
      <c r="G47" s="460"/>
      <c r="H47" s="200"/>
      <c r="I47" s="227"/>
      <c r="J47" s="228"/>
    </row>
    <row r="48" spans="1:10" ht="105.75" customHeight="1" x14ac:dyDescent="0.2">
      <c r="A48" s="115"/>
      <c r="B48" s="174"/>
      <c r="C48" s="60" t="s">
        <v>523</v>
      </c>
      <c r="D48" s="40" t="str">
        <f>VLOOKUP(C48,'Description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48" s="114"/>
      <c r="F48" s="181"/>
      <c r="G48" s="393"/>
      <c r="H48" s="201"/>
      <c r="I48" s="229"/>
      <c r="J48" s="230"/>
    </row>
    <row r="49" spans="1:10" ht="75" x14ac:dyDescent="0.2">
      <c r="A49" s="115" t="s">
        <v>283</v>
      </c>
      <c r="B49" s="128" t="s">
        <v>178</v>
      </c>
      <c r="C49" s="27" t="s">
        <v>533</v>
      </c>
      <c r="D49" s="27" t="str">
        <f>VLOOKUP(C49,'Description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49" s="114" t="s">
        <v>55</v>
      </c>
      <c r="F49" s="376">
        <v>2</v>
      </c>
      <c r="G49" s="443"/>
      <c r="H49" s="200"/>
      <c r="I49" s="209"/>
      <c r="J49" s="209"/>
    </row>
    <row r="50" spans="1:10" ht="75" x14ac:dyDescent="0.2">
      <c r="A50" s="115"/>
      <c r="B50" s="127"/>
      <c r="C50" s="40" t="s">
        <v>531</v>
      </c>
      <c r="D50" s="40" t="str">
        <f>VLOOKUP(C50,'Description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50" s="114"/>
      <c r="F50" s="376"/>
      <c r="G50" s="443"/>
      <c r="H50" s="201"/>
      <c r="I50" s="209"/>
      <c r="J50" s="209"/>
    </row>
    <row r="51" spans="1:10" ht="75" x14ac:dyDescent="0.2">
      <c r="A51" s="115" t="s">
        <v>284</v>
      </c>
      <c r="B51" s="128" t="s">
        <v>182</v>
      </c>
      <c r="C51" s="27" t="s">
        <v>537</v>
      </c>
      <c r="D51" s="27" t="str">
        <f>VLOOKUP(C51,'Description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51" s="114" t="s">
        <v>55</v>
      </c>
      <c r="F51" s="376">
        <v>2</v>
      </c>
      <c r="G51" s="443"/>
      <c r="H51" s="200"/>
      <c r="I51" s="209"/>
      <c r="J51" s="209"/>
    </row>
    <row r="52" spans="1:10" ht="75" x14ac:dyDescent="0.2">
      <c r="A52" s="115"/>
      <c r="B52" s="127"/>
      <c r="C52" s="60" t="s">
        <v>535</v>
      </c>
      <c r="D52" s="40" t="str">
        <f>VLOOKUP(C52,'Description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52" s="114"/>
      <c r="F52" s="376"/>
      <c r="G52" s="443"/>
      <c r="H52" s="201"/>
      <c r="I52" s="209"/>
      <c r="J52" s="209"/>
    </row>
    <row r="53" spans="1:10" s="12" customFormat="1" ht="21" customHeight="1" x14ac:dyDescent="0.25">
      <c r="A53" s="290" t="s">
        <v>349</v>
      </c>
      <c r="B53" s="291"/>
      <c r="C53" s="291"/>
      <c r="D53" s="291"/>
      <c r="E53" s="291"/>
      <c r="F53" s="291"/>
      <c r="G53" s="290" t="s">
        <v>350</v>
      </c>
      <c r="H53" s="291"/>
      <c r="I53" s="291"/>
      <c r="J53" s="291"/>
    </row>
    <row r="54" spans="1:10" customFormat="1" ht="54.95" customHeight="1" x14ac:dyDescent="0.25">
      <c r="A54" s="292" t="s">
        <v>576</v>
      </c>
      <c r="B54" s="293"/>
      <c r="C54" s="294"/>
      <c r="D54" s="44" t="s">
        <v>603</v>
      </c>
      <c r="E54" s="292" t="s">
        <v>624</v>
      </c>
      <c r="F54" s="330"/>
      <c r="G54" s="47" t="s">
        <v>578</v>
      </c>
      <c r="H54" s="331"/>
      <c r="I54" s="332"/>
      <c r="J54" s="333"/>
    </row>
    <row r="55" spans="1:10" customFormat="1" ht="54.95" customHeight="1" x14ac:dyDescent="0.25">
      <c r="A55" s="311" t="s">
        <v>579</v>
      </c>
      <c r="B55" s="312"/>
      <c r="C55" s="312"/>
      <c r="D55" s="311" t="s">
        <v>355</v>
      </c>
      <c r="E55" s="312"/>
      <c r="F55" s="312"/>
      <c r="G55" s="47" t="s">
        <v>580</v>
      </c>
      <c r="H55" s="331" t="s">
        <v>581</v>
      </c>
      <c r="I55" s="332"/>
      <c r="J55" s="333"/>
    </row>
    <row r="56" spans="1:10" customFormat="1" ht="54.95" customHeight="1" x14ac:dyDescent="0.25">
      <c r="A56" s="292" t="s">
        <v>357</v>
      </c>
      <c r="B56" s="293"/>
      <c r="C56" s="294"/>
      <c r="D56" s="292" t="s">
        <v>358</v>
      </c>
      <c r="E56" s="293"/>
      <c r="F56" s="293"/>
      <c r="G56" s="48" t="s">
        <v>360</v>
      </c>
      <c r="H56" s="331"/>
      <c r="I56" s="332"/>
      <c r="J56" s="333"/>
    </row>
    <row r="57" spans="1:10" customFormat="1" ht="54.95" customHeight="1" x14ac:dyDescent="0.25">
      <c r="A57" s="292" t="s">
        <v>361</v>
      </c>
      <c r="B57" s="293"/>
      <c r="C57" s="294"/>
      <c r="D57" s="334" t="s">
        <v>603</v>
      </c>
      <c r="E57" s="335"/>
      <c r="F57" s="335"/>
      <c r="G57" s="48" t="s">
        <v>583</v>
      </c>
      <c r="H57" s="331"/>
      <c r="I57" s="332"/>
      <c r="J57" s="333"/>
    </row>
    <row r="58" spans="1:10" customFormat="1" ht="54.95" customHeight="1" x14ac:dyDescent="0.25">
      <c r="A58" s="453" t="s">
        <v>584</v>
      </c>
      <c r="B58" s="454"/>
      <c r="C58" s="455"/>
      <c r="D58" s="453" t="s">
        <v>627</v>
      </c>
      <c r="E58" s="454"/>
      <c r="F58" s="454"/>
      <c r="G58" s="48" t="s">
        <v>585</v>
      </c>
      <c r="H58" s="331"/>
      <c r="I58" s="332"/>
      <c r="J58" s="333"/>
    </row>
    <row r="59" spans="1:10" customFormat="1" ht="58.7" customHeight="1" x14ac:dyDescent="0.25">
      <c r="A59" s="298" t="s">
        <v>628</v>
      </c>
      <c r="B59" s="299"/>
      <c r="C59" s="299"/>
      <c r="D59" s="299"/>
      <c r="E59" s="299"/>
      <c r="F59" s="300"/>
      <c r="G59" s="71" t="s">
        <v>597</v>
      </c>
      <c r="H59" s="360"/>
      <c r="I59" s="361"/>
      <c r="J59" s="362"/>
    </row>
    <row r="60" spans="1:10" customFormat="1" ht="47.25" x14ac:dyDescent="0.25">
      <c r="A60" s="301"/>
      <c r="B60" s="302"/>
      <c r="C60" s="302"/>
      <c r="D60" s="302"/>
      <c r="E60" s="302"/>
      <c r="F60" s="303"/>
      <c r="G60" s="71" t="s">
        <v>598</v>
      </c>
      <c r="H60" s="360"/>
      <c r="I60" s="361"/>
      <c r="J60" s="362"/>
    </row>
    <row r="61" spans="1:10" customFormat="1" ht="66" customHeight="1" x14ac:dyDescent="0.25">
      <c r="A61" s="301" t="s">
        <v>629</v>
      </c>
      <c r="B61" s="302"/>
      <c r="C61" s="302"/>
      <c r="D61" s="302"/>
      <c r="E61" s="302"/>
      <c r="F61" s="303"/>
      <c r="G61" s="71" t="s">
        <v>599</v>
      </c>
      <c r="H61" s="46"/>
      <c r="I61" s="13" t="s">
        <v>371</v>
      </c>
      <c r="J61" s="45"/>
    </row>
    <row r="62" spans="1:10" customFormat="1" ht="64.7" customHeight="1" x14ac:dyDescent="0.25">
      <c r="A62" s="301"/>
      <c r="B62" s="302"/>
      <c r="C62" s="302"/>
      <c r="D62" s="302"/>
      <c r="E62" s="302"/>
      <c r="F62" s="303"/>
      <c r="G62" s="71" t="s">
        <v>600</v>
      </c>
      <c r="H62" s="46"/>
      <c r="I62" s="13" t="s">
        <v>373</v>
      </c>
      <c r="J62" s="45"/>
    </row>
    <row r="63" spans="1:10" customFormat="1" ht="47.25" x14ac:dyDescent="0.25">
      <c r="A63" s="301"/>
      <c r="B63" s="302"/>
      <c r="C63" s="302"/>
      <c r="D63" s="302"/>
      <c r="E63" s="302"/>
      <c r="F63" s="303"/>
      <c r="G63" s="71" t="s">
        <v>374</v>
      </c>
      <c r="H63" s="360"/>
      <c r="I63" s="361"/>
      <c r="J63" s="362"/>
    </row>
    <row r="64" spans="1:10" customFormat="1" ht="47.25" x14ac:dyDescent="0.25">
      <c r="A64" s="301"/>
      <c r="B64" s="302"/>
      <c r="C64" s="302"/>
      <c r="D64" s="302"/>
      <c r="E64" s="302"/>
      <c r="F64" s="303"/>
      <c r="G64" s="71" t="s">
        <v>375</v>
      </c>
      <c r="H64" s="360"/>
      <c r="I64" s="361"/>
      <c r="J64" s="362"/>
    </row>
    <row r="65" spans="1:10" customFormat="1" ht="46.35" customHeight="1" x14ac:dyDescent="0.25">
      <c r="A65" s="301"/>
      <c r="B65" s="302"/>
      <c r="C65" s="302"/>
      <c r="D65" s="302"/>
      <c r="E65" s="302"/>
      <c r="F65" s="303"/>
      <c r="G65" s="71" t="s">
        <v>376</v>
      </c>
      <c r="H65" s="360"/>
      <c r="I65" s="361"/>
      <c r="J65" s="362"/>
    </row>
    <row r="66" spans="1:10" customFormat="1" ht="57.6" customHeight="1" x14ac:dyDescent="0.25">
      <c r="A66" s="304"/>
      <c r="B66" s="305"/>
      <c r="C66" s="305"/>
      <c r="D66" s="305"/>
      <c r="E66" s="305"/>
      <c r="F66" s="306"/>
      <c r="G66" s="71" t="s">
        <v>601</v>
      </c>
      <c r="H66" s="360"/>
      <c r="I66" s="361"/>
      <c r="J66" s="362"/>
    </row>
  </sheetData>
  <protectedRanges>
    <protectedRange sqref="F37:F48" name="Område1_1_3"/>
    <protectedRange sqref="E37:E38" name="Område1_9"/>
    <protectedRange sqref="E5:E8" name="Område1_1_3_35"/>
    <protectedRange sqref="F5:F8" name="Område1_1_3_36"/>
    <protectedRange sqref="E9:E10" name="Område1_1_3_37"/>
    <protectedRange sqref="F9:F10" name="Område1_1_3_38"/>
    <protectedRange sqref="E11:E12" name="Område1_1_3_41"/>
    <protectedRange sqref="F11:F12" name="Område1_1_3_42"/>
    <protectedRange sqref="E15:E16" name="Område1_1_3_43"/>
    <protectedRange sqref="E13:E14" name="Område1_1_3_1_3"/>
    <protectedRange sqref="F13:F16" name="Område1_1_3_44"/>
    <protectedRange sqref="E22:E23" name="Område1_15"/>
    <protectedRange sqref="E18:E21" name="Område1_1_3_45"/>
    <protectedRange sqref="F18:F23" name="Område1_1_3_46"/>
    <protectedRange sqref="E24:E25" name="Område1_16"/>
    <protectedRange sqref="F24:F25" name="Område1_1_3_47"/>
    <protectedRange sqref="E26:E27" name="Område1_1_3_48"/>
    <protectedRange sqref="F26:F27" name="Område1_1_3_49"/>
    <protectedRange sqref="E29:E36" name="Område1_17"/>
    <protectedRange sqref="F31:F32" name="Område1_1_3_50"/>
    <protectedRange sqref="F33:F34" name="Område1_1_3_51"/>
    <protectedRange sqref="F35:F36" name="Område1_1_3_52"/>
    <protectedRange sqref="E49:E50" name="Område1_18"/>
    <protectedRange sqref="E51:E52" name="Område1_19"/>
    <protectedRange sqref="F49:F50" name="Område1_1_3_53"/>
    <protectedRange sqref="F51:F52" name="Område1_1_3_54"/>
    <protectedRange sqref="E47:E48" name="Område1_1_3_61"/>
    <protectedRange sqref="H4:H16" name="Område1_36"/>
    <protectedRange sqref="E55:E57 I54:J60 E54:G54 G55:G56 D57 F56 I63:J66" name="Område1_39"/>
    <protectedRange sqref="C45:C46 C49 C13:C16 C23:C27 C33:C39 C41 C43 C5:C10 C18:C21 C29:C30" name="Område1_2_1_1_3_1_1"/>
    <protectedRange sqref="I9:J12 I22:J25" name="Område1_1_3_6"/>
    <protectedRange sqref="C11" name="Område1_86_1_1_1_15"/>
    <protectedRange sqref="C12" name="Område1_86_1_1_1_16"/>
    <protectedRange sqref="C31" name="Område1_84_1_2"/>
    <protectedRange sqref="C32" name="Område1_84_1_13"/>
    <protectedRange sqref="C42" name="Område1_1_1_1_2"/>
    <protectedRange sqref="C44" name="Område1_1_1_1_1_2"/>
    <protectedRange sqref="C50" name="Område1_1_2_1_1"/>
    <protectedRange sqref="C47" name="Område1_90_1_3"/>
    <protectedRange sqref="C48" name="Område1_90_1_2_1"/>
    <protectedRange sqref="A1 F1" name="Område1_7_1"/>
    <protectedRange sqref="E58:F58" name="Område1_39_1"/>
    <protectedRange sqref="A63:B63" name="Område1_39_2"/>
    <protectedRange sqref="A59:B59" name="Område1_39_3"/>
    <protectedRange sqref="I7:J8" name="Område1_1_3_3"/>
    <protectedRange sqref="I20:J21" name="Område1_1_3_3_1"/>
  </protectedRanges>
  <mergeCells count="201">
    <mergeCell ref="H59:J59"/>
    <mergeCell ref="H60:J60"/>
    <mergeCell ref="H63:J63"/>
    <mergeCell ref="H64:J64"/>
    <mergeCell ref="H65:J65"/>
    <mergeCell ref="H66:J66"/>
    <mergeCell ref="A57:C57"/>
    <mergeCell ref="D57:F57"/>
    <mergeCell ref="H57:J57"/>
    <mergeCell ref="A58:C58"/>
    <mergeCell ref="D58:F58"/>
    <mergeCell ref="H58:J58"/>
    <mergeCell ref="A59:F60"/>
    <mergeCell ref="A61:F62"/>
    <mergeCell ref="A63:F64"/>
    <mergeCell ref="A65:F66"/>
    <mergeCell ref="A55:C55"/>
    <mergeCell ref="D55:F55"/>
    <mergeCell ref="H55:J55"/>
    <mergeCell ref="A56:C56"/>
    <mergeCell ref="D56:F56"/>
    <mergeCell ref="H56:J56"/>
    <mergeCell ref="A53:F53"/>
    <mergeCell ref="G53:J53"/>
    <mergeCell ref="A54:C54"/>
    <mergeCell ref="E54:F54"/>
    <mergeCell ref="H54:J54"/>
    <mergeCell ref="I51:J52"/>
    <mergeCell ref="A51:A52"/>
    <mergeCell ref="B51:B52"/>
    <mergeCell ref="E51:E52"/>
    <mergeCell ref="F51:F52"/>
    <mergeCell ref="G51:G52"/>
    <mergeCell ref="H51:H52"/>
    <mergeCell ref="I47:J48"/>
    <mergeCell ref="A49:A50"/>
    <mergeCell ref="B49:B50"/>
    <mergeCell ref="E49:E50"/>
    <mergeCell ref="F49:F50"/>
    <mergeCell ref="G49:G50"/>
    <mergeCell ref="H49:H50"/>
    <mergeCell ref="I49:J50"/>
    <mergeCell ref="A47:A48"/>
    <mergeCell ref="B47:B48"/>
    <mergeCell ref="E47:E48"/>
    <mergeCell ref="F47:F48"/>
    <mergeCell ref="G47:G48"/>
    <mergeCell ref="H47:H48"/>
    <mergeCell ref="I43:J44"/>
    <mergeCell ref="A45:A46"/>
    <mergeCell ref="B45:B46"/>
    <mergeCell ref="E45:E46"/>
    <mergeCell ref="F45:F46"/>
    <mergeCell ref="G45:G46"/>
    <mergeCell ref="H45:H46"/>
    <mergeCell ref="I45:J45"/>
    <mergeCell ref="I46:J46"/>
    <mergeCell ref="A43:A44"/>
    <mergeCell ref="B43:B44"/>
    <mergeCell ref="E43:E44"/>
    <mergeCell ref="F43:F44"/>
    <mergeCell ref="G43:G44"/>
    <mergeCell ref="H43:H44"/>
    <mergeCell ref="I39:J40"/>
    <mergeCell ref="A41:A42"/>
    <mergeCell ref="B41:B42"/>
    <mergeCell ref="E41:E42"/>
    <mergeCell ref="F41:F42"/>
    <mergeCell ref="G41:G42"/>
    <mergeCell ref="H41:H42"/>
    <mergeCell ref="I41:J42"/>
    <mergeCell ref="A39:A40"/>
    <mergeCell ref="B39:B40"/>
    <mergeCell ref="E39:E40"/>
    <mergeCell ref="F39:F40"/>
    <mergeCell ref="G39:G40"/>
    <mergeCell ref="H39:H40"/>
    <mergeCell ref="I35:J36"/>
    <mergeCell ref="A37:A38"/>
    <mergeCell ref="B37:B38"/>
    <mergeCell ref="E37:E38"/>
    <mergeCell ref="F37:F38"/>
    <mergeCell ref="G37:G38"/>
    <mergeCell ref="H37:H38"/>
    <mergeCell ref="I37:J38"/>
    <mergeCell ref="A35:A36"/>
    <mergeCell ref="B35:B36"/>
    <mergeCell ref="E35:E36"/>
    <mergeCell ref="F35:F36"/>
    <mergeCell ref="G35:G36"/>
    <mergeCell ref="H35:H36"/>
    <mergeCell ref="I31:J32"/>
    <mergeCell ref="A33:A34"/>
    <mergeCell ref="B33:B34"/>
    <mergeCell ref="E33:E34"/>
    <mergeCell ref="F33:F34"/>
    <mergeCell ref="G33:G34"/>
    <mergeCell ref="H33:H34"/>
    <mergeCell ref="I33:J34"/>
    <mergeCell ref="A31:A32"/>
    <mergeCell ref="B31:B32"/>
    <mergeCell ref="E31:E32"/>
    <mergeCell ref="F31:F32"/>
    <mergeCell ref="G31:G32"/>
    <mergeCell ref="H31:H32"/>
    <mergeCell ref="A28:J28"/>
    <mergeCell ref="A29:A30"/>
    <mergeCell ref="B29:B30"/>
    <mergeCell ref="E29:E30"/>
    <mergeCell ref="F29:F30"/>
    <mergeCell ref="G29:G30"/>
    <mergeCell ref="H29:H30"/>
    <mergeCell ref="I29:J30"/>
    <mergeCell ref="I24:J24"/>
    <mergeCell ref="I25:J25"/>
    <mergeCell ref="A26:A27"/>
    <mergeCell ref="B26:B27"/>
    <mergeCell ref="E26:E27"/>
    <mergeCell ref="F26:F27"/>
    <mergeCell ref="G26:G27"/>
    <mergeCell ref="H26:H27"/>
    <mergeCell ref="I26:J27"/>
    <mergeCell ref="A24:A25"/>
    <mergeCell ref="B24:B25"/>
    <mergeCell ref="E24:E25"/>
    <mergeCell ref="F24:F25"/>
    <mergeCell ref="G24:G25"/>
    <mergeCell ref="H24:H25"/>
    <mergeCell ref="I20:J21"/>
    <mergeCell ref="A22:A23"/>
    <mergeCell ref="B22:B23"/>
    <mergeCell ref="E22:E23"/>
    <mergeCell ref="F22:F23"/>
    <mergeCell ref="G22:G23"/>
    <mergeCell ref="H22:H23"/>
    <mergeCell ref="I22:J22"/>
    <mergeCell ref="I23:J23"/>
    <mergeCell ref="A20:A21"/>
    <mergeCell ref="B20:B21"/>
    <mergeCell ref="E20:E21"/>
    <mergeCell ref="F20:F21"/>
    <mergeCell ref="G20:G21"/>
    <mergeCell ref="H20:H21"/>
    <mergeCell ref="I15:J16"/>
    <mergeCell ref="A17:J17"/>
    <mergeCell ref="A18:A19"/>
    <mergeCell ref="B18:B19"/>
    <mergeCell ref="E18:E19"/>
    <mergeCell ref="F18:F19"/>
    <mergeCell ref="G18:G19"/>
    <mergeCell ref="H18:H19"/>
    <mergeCell ref="I18:J19"/>
    <mergeCell ref="A15:A16"/>
    <mergeCell ref="B15:B16"/>
    <mergeCell ref="E15:E16"/>
    <mergeCell ref="F15:F16"/>
    <mergeCell ref="G15:G16"/>
    <mergeCell ref="H15:H16"/>
    <mergeCell ref="I11:J11"/>
    <mergeCell ref="I12:J12"/>
    <mergeCell ref="A13:A14"/>
    <mergeCell ref="B13:B14"/>
    <mergeCell ref="E13:E14"/>
    <mergeCell ref="F13:F14"/>
    <mergeCell ref="G13:G14"/>
    <mergeCell ref="H13:H14"/>
    <mergeCell ref="I13:J14"/>
    <mergeCell ref="A11:A12"/>
    <mergeCell ref="B11:B12"/>
    <mergeCell ref="E11:E12"/>
    <mergeCell ref="F11:F12"/>
    <mergeCell ref="G11:G12"/>
    <mergeCell ref="H11:H12"/>
    <mergeCell ref="I7:J8"/>
    <mergeCell ref="A9:A10"/>
    <mergeCell ref="B9:B10"/>
    <mergeCell ref="E9:E10"/>
    <mergeCell ref="F9:F10"/>
    <mergeCell ref="G9:G10"/>
    <mergeCell ref="H9:H10"/>
    <mergeCell ref="I9:J9"/>
    <mergeCell ref="I10:J10"/>
    <mergeCell ref="A7:A8"/>
    <mergeCell ref="B7:B8"/>
    <mergeCell ref="E7:E8"/>
    <mergeCell ref="F7:F8"/>
    <mergeCell ref="G7:G8"/>
    <mergeCell ref="H7:H8"/>
    <mergeCell ref="A1:H1"/>
    <mergeCell ref="I1:J1"/>
    <mergeCell ref="A2:F2"/>
    <mergeCell ref="G2:J2"/>
    <mergeCell ref="I3:J3"/>
    <mergeCell ref="A4:J4"/>
    <mergeCell ref="A5:A6"/>
    <mergeCell ref="B5:B6"/>
    <mergeCell ref="E5:E6"/>
    <mergeCell ref="F5:F6"/>
    <mergeCell ref="G5:G6"/>
    <mergeCell ref="H5:H6"/>
    <mergeCell ref="I5:J6"/>
  </mergeCells>
  <pageMargins left="0.25" right="0.25" top="0.75" bottom="0.75" header="0.3" footer="0.3"/>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8772C-5F0B-4AC1-8F9C-88C4D3BA99D2}">
  <sheetPr>
    <tabColor theme="2" tint="-9.9978637043366805E-2"/>
    <pageSetUpPr fitToPage="1"/>
  </sheetPr>
  <dimension ref="A1:J79"/>
  <sheetViews>
    <sheetView showWhiteSpace="0" topLeftCell="A56" zoomScale="55" zoomScaleNormal="55" zoomScaleSheetLayoutView="55" zoomScalePageLayoutView="51" workbookViewId="0">
      <selection activeCell="A64" sqref="A64:F65"/>
    </sheetView>
  </sheetViews>
  <sheetFormatPr defaultColWidth="8.85546875" defaultRowHeight="59.25" customHeight="1" x14ac:dyDescent="0.25"/>
  <cols>
    <col min="1" max="1" width="7.140625" style="1" customWidth="1"/>
    <col min="2" max="2" width="11.28515625" style="7" customWidth="1"/>
    <col min="3" max="3" width="89" style="8" customWidth="1"/>
    <col min="4" max="4" width="109.5703125" style="8" customWidth="1"/>
    <col min="5" max="5" width="21.28515625" style="4" customWidth="1"/>
    <col min="6" max="6" width="22.5703125" style="5" customWidth="1"/>
    <col min="7" max="7" width="87" style="49" customWidth="1"/>
    <col min="8" max="8" width="41.42578125" customWidth="1"/>
    <col min="9" max="9" width="25.85546875" style="1" customWidth="1"/>
    <col min="10" max="10" width="55.42578125" style="1" customWidth="1"/>
    <col min="11" max="16384" width="8.85546875" style="1"/>
  </cols>
  <sheetData>
    <row r="1" spans="1:10" customFormat="1" ht="108" customHeight="1" x14ac:dyDescent="0.25">
      <c r="A1" s="74" t="s">
        <v>604</v>
      </c>
      <c r="B1" s="75"/>
      <c r="C1" s="75"/>
      <c r="D1" s="75"/>
      <c r="E1" s="75"/>
      <c r="F1" s="75"/>
      <c r="G1" s="75"/>
      <c r="H1" s="76"/>
      <c r="I1" s="430" t="s">
        <v>1</v>
      </c>
      <c r="J1" s="430"/>
    </row>
    <row r="2" spans="1:10" ht="18.600000000000001" customHeight="1" x14ac:dyDescent="0.2">
      <c r="A2" s="387" t="s">
        <v>3</v>
      </c>
      <c r="B2" s="387"/>
      <c r="C2" s="388"/>
      <c r="D2" s="388"/>
      <c r="E2" s="387"/>
      <c r="F2" s="389"/>
      <c r="G2" s="353" t="s">
        <v>4</v>
      </c>
      <c r="H2" s="354"/>
      <c r="I2" s="355"/>
      <c r="J2" s="355"/>
    </row>
    <row r="3" spans="1:10" ht="108.95" customHeight="1" x14ac:dyDescent="0.2">
      <c r="A3" s="2" t="s">
        <v>5</v>
      </c>
      <c r="B3" s="6" t="s">
        <v>6</v>
      </c>
      <c r="C3" s="2" t="s">
        <v>7</v>
      </c>
      <c r="D3" s="2" t="s">
        <v>561</v>
      </c>
      <c r="E3" s="2" t="s">
        <v>8</v>
      </c>
      <c r="F3" s="41" t="s">
        <v>9</v>
      </c>
      <c r="G3" s="42" t="s">
        <v>10</v>
      </c>
      <c r="H3" s="2" t="s">
        <v>11</v>
      </c>
      <c r="I3" s="103" t="s">
        <v>12</v>
      </c>
      <c r="J3" s="103"/>
    </row>
    <row r="4" spans="1:10" ht="20.45" customHeight="1" x14ac:dyDescent="0.2">
      <c r="A4" s="103" t="s">
        <v>208</v>
      </c>
      <c r="B4" s="103"/>
      <c r="C4" s="103"/>
      <c r="D4" s="103"/>
      <c r="E4" s="103"/>
      <c r="F4" s="103"/>
      <c r="G4" s="103"/>
      <c r="H4" s="103"/>
      <c r="I4" s="103"/>
      <c r="J4" s="103"/>
    </row>
    <row r="5" spans="1:10" ht="37.5" customHeight="1" x14ac:dyDescent="0.2">
      <c r="A5" s="127" t="s">
        <v>99</v>
      </c>
      <c r="B5" s="140" t="s">
        <v>16</v>
      </c>
      <c r="C5" s="27" t="s">
        <v>19</v>
      </c>
      <c r="D5" s="27" t="str">
        <f>VLOOKUP(C5,'Description of lines'!$C$7:$D$118,2,FALSE)</f>
        <v>Includes all the necessary work to dismantle wooden, metal-plastic, aluminium and door structures</v>
      </c>
      <c r="E5" s="116" t="s">
        <v>18</v>
      </c>
      <c r="F5" s="375">
        <v>322</v>
      </c>
      <c r="G5" s="494"/>
      <c r="H5" s="200"/>
      <c r="I5" s="209"/>
      <c r="J5" s="209"/>
    </row>
    <row r="6" spans="1:10" ht="37.5" x14ac:dyDescent="0.2">
      <c r="A6" s="127"/>
      <c r="B6" s="115"/>
      <c r="C6" s="28" t="s">
        <v>17</v>
      </c>
      <c r="D6" s="40" t="str">
        <f>VLOOKUP(C6,'Description of lines'!$C$7:$D$118,2,FALSE)</f>
        <v>Включає всі необхідні роботи по демонтажу дерев'яних, металопластикових, алюмінієвих та дверних конструкцій</v>
      </c>
      <c r="E6" s="116"/>
      <c r="F6" s="375"/>
      <c r="G6" s="495"/>
      <c r="H6" s="201"/>
      <c r="I6" s="209"/>
      <c r="J6" s="209"/>
    </row>
    <row r="7" spans="1:10" ht="56.25" customHeight="1" x14ac:dyDescent="0.2">
      <c r="A7" s="127" t="s">
        <v>103</v>
      </c>
      <c r="B7" s="127" t="s">
        <v>20</v>
      </c>
      <c r="C7" s="27" t="s">
        <v>23</v>
      </c>
      <c r="D7" s="27" t="str">
        <f>VLOOKUP(C7,'Description of lines'!$C$7:$D$118,2,FALSE)</f>
        <v>Cleaning, loading and removal of rubbish must be carried out in accordance with the waste management procedure, including all necessary work. Dismantled structures must be taken to an official landfill site</v>
      </c>
      <c r="E7" s="116" t="s">
        <v>22</v>
      </c>
      <c r="F7" s="375">
        <f>45+65</f>
        <v>110</v>
      </c>
      <c r="G7" s="494"/>
      <c r="H7" s="200"/>
      <c r="I7" s="489" t="s">
        <v>632</v>
      </c>
      <c r="J7" s="489"/>
    </row>
    <row r="8" spans="1:10" ht="56.25" x14ac:dyDescent="0.2">
      <c r="A8" s="127"/>
      <c r="B8" s="127"/>
      <c r="C8" s="28" t="s">
        <v>21</v>
      </c>
      <c r="D8" s="40" t="str">
        <f>VLOOKUP(C8,'Description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8" s="116"/>
      <c r="F8" s="375"/>
      <c r="G8" s="495"/>
      <c r="H8" s="201"/>
      <c r="I8" s="490"/>
      <c r="J8" s="490"/>
    </row>
    <row r="9" spans="1:10" ht="316.5" customHeight="1" x14ac:dyDescent="0.2">
      <c r="A9" s="115" t="s">
        <v>107</v>
      </c>
      <c r="B9" s="140" t="s">
        <v>29</v>
      </c>
      <c r="C9" s="27" t="s">
        <v>210</v>
      </c>
      <c r="D9" s="27" t="str">
        <f>VLOOKUP(C9,'Description of lines'!$C$7:$D$118,2,FALSE)</f>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
      <c r="E9" s="116" t="s">
        <v>18</v>
      </c>
      <c r="F9" s="376">
        <f>240+292</f>
        <v>532</v>
      </c>
      <c r="G9" s="443"/>
      <c r="H9" s="200"/>
      <c r="I9" s="112" t="s">
        <v>28</v>
      </c>
      <c r="J9" s="112"/>
    </row>
    <row r="10" spans="1:10" ht="298.5" customHeight="1" x14ac:dyDescent="0.2">
      <c r="A10" s="115"/>
      <c r="B10" s="115"/>
      <c r="C10" s="28" t="s">
        <v>209</v>
      </c>
      <c r="D10" s="40" t="str">
        <f>VLOOKUP(C10,'Description of lines'!$C$7:$D$118,2,FALSE)</f>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0" s="116"/>
      <c r="F10" s="376"/>
      <c r="G10" s="443"/>
      <c r="H10" s="201"/>
      <c r="I10" s="112" t="s">
        <v>26</v>
      </c>
      <c r="J10" s="112"/>
    </row>
    <row r="11" spans="1:10" ht="223.5" customHeight="1" x14ac:dyDescent="0.2">
      <c r="A11" s="115" t="s">
        <v>111</v>
      </c>
      <c r="B11" s="140" t="s">
        <v>32</v>
      </c>
      <c r="C11" s="27" t="s">
        <v>397</v>
      </c>
      <c r="D11" s="27" t="str">
        <f>VLOOKUP(C11,'Description of lines'!$C$7:$D$118,2,FALSE)</f>
        <v>Metal-plastic doors with single-chamber double-glazed windows and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v>
      </c>
      <c r="E11" s="114" t="s">
        <v>18</v>
      </c>
      <c r="F11" s="376">
        <v>30</v>
      </c>
      <c r="G11" s="443"/>
      <c r="H11" s="200"/>
      <c r="I11" s="112" t="s">
        <v>28</v>
      </c>
      <c r="J11" s="112"/>
    </row>
    <row r="12" spans="1:10" ht="192.6" customHeight="1" x14ac:dyDescent="0.2">
      <c r="A12" s="115"/>
      <c r="B12" s="115"/>
      <c r="C12" s="40" t="s">
        <v>395</v>
      </c>
      <c r="D12" s="40" t="str">
        <f>VLOOKUP(C12,'Description of lines'!$C$7:$D$118,2,FALSE)</f>
        <v>Металопластикові двері з однокамерним склопакетом та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v>
      </c>
      <c r="E12" s="114"/>
      <c r="F12" s="376"/>
      <c r="G12" s="443"/>
      <c r="H12" s="201"/>
      <c r="I12" s="112" t="s">
        <v>26</v>
      </c>
      <c r="J12" s="112"/>
    </row>
    <row r="13" spans="1:10" ht="93.75" x14ac:dyDescent="0.2">
      <c r="A13" s="115" t="s">
        <v>115</v>
      </c>
      <c r="B13" s="140" t="s">
        <v>35</v>
      </c>
      <c r="C13" s="27" t="s">
        <v>400</v>
      </c>
      <c r="D13" s="27" t="str">
        <f>VLOOKUP(C13,'Description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13" s="116" t="s">
        <v>37</v>
      </c>
      <c r="F13" s="376">
        <f>400+500</f>
        <v>900</v>
      </c>
      <c r="G13" s="443"/>
      <c r="H13" s="200"/>
      <c r="I13" s="209"/>
      <c r="J13" s="209"/>
    </row>
    <row r="14" spans="1:10" ht="112.5" x14ac:dyDescent="0.2">
      <c r="A14" s="115"/>
      <c r="B14" s="115"/>
      <c r="C14" s="28" t="s">
        <v>36</v>
      </c>
      <c r="D14" s="40" t="str">
        <f>VLOOKUP(C14,'Description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14" s="116"/>
      <c r="F14" s="376"/>
      <c r="G14" s="443"/>
      <c r="H14" s="201"/>
      <c r="I14" s="209"/>
      <c r="J14" s="209"/>
    </row>
    <row r="15" spans="1:10" ht="131.25" x14ac:dyDescent="0.2">
      <c r="A15" s="115" t="s">
        <v>122</v>
      </c>
      <c r="B15" s="140" t="s">
        <v>39</v>
      </c>
      <c r="C15" s="27" t="s">
        <v>404</v>
      </c>
      <c r="D15" s="27" t="str">
        <f>VLOOKUP(C15,'Description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
      <c r="E15" s="114" t="s">
        <v>37</v>
      </c>
      <c r="F15" s="376">
        <f>400+500</f>
        <v>900</v>
      </c>
      <c r="G15" s="443"/>
      <c r="H15" s="200"/>
      <c r="I15" s="209"/>
      <c r="J15" s="209"/>
    </row>
    <row r="16" spans="1:10" ht="131.25" x14ac:dyDescent="0.2">
      <c r="A16" s="115"/>
      <c r="B16" s="115"/>
      <c r="C16" s="28" t="s">
        <v>402</v>
      </c>
      <c r="D16" s="40" t="str">
        <f>VLOOKUP(C16,'Description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
      <c r="E16" s="114"/>
      <c r="F16" s="376"/>
      <c r="G16" s="443"/>
      <c r="H16" s="201"/>
      <c r="I16" s="209"/>
      <c r="J16" s="209"/>
    </row>
    <row r="17" spans="1:10" ht="56.25" x14ac:dyDescent="0.2">
      <c r="A17" s="115" t="s">
        <v>228</v>
      </c>
      <c r="B17" s="140" t="s">
        <v>48</v>
      </c>
      <c r="C17" s="27" t="s">
        <v>605</v>
      </c>
      <c r="D17" s="27" t="s">
        <v>606</v>
      </c>
      <c r="E17" s="114" t="s">
        <v>18</v>
      </c>
      <c r="F17" s="376">
        <v>10</v>
      </c>
      <c r="G17" s="443"/>
      <c r="H17" s="200"/>
      <c r="I17" s="209"/>
      <c r="J17" s="209"/>
    </row>
    <row r="18" spans="1:10" ht="56.25" x14ac:dyDescent="0.2">
      <c r="A18" s="115"/>
      <c r="B18" s="115"/>
      <c r="C18" s="28" t="s">
        <v>607</v>
      </c>
      <c r="D18" s="40" t="s">
        <v>608</v>
      </c>
      <c r="E18" s="114"/>
      <c r="F18" s="376"/>
      <c r="G18" s="443"/>
      <c r="H18" s="201"/>
      <c r="I18" s="209"/>
      <c r="J18" s="209"/>
    </row>
    <row r="19" spans="1:10" ht="23.1" customHeight="1" x14ac:dyDescent="0.2">
      <c r="A19" s="456" t="s">
        <v>266</v>
      </c>
      <c r="B19" s="456"/>
      <c r="C19" s="456"/>
      <c r="D19" s="456"/>
      <c r="E19" s="456"/>
      <c r="F19" s="456"/>
      <c r="G19" s="456"/>
      <c r="H19" s="456"/>
      <c r="I19" s="456"/>
      <c r="J19" s="456"/>
    </row>
    <row r="20" spans="1:10" ht="37.5" x14ac:dyDescent="0.2">
      <c r="A20" s="127" t="s">
        <v>228</v>
      </c>
      <c r="B20" s="128" t="s">
        <v>44</v>
      </c>
      <c r="C20" s="27" t="s">
        <v>19</v>
      </c>
      <c r="D20" s="27" t="str">
        <f>VLOOKUP(C20,'Description of lines'!$C$7:$D$118,2,FALSE)</f>
        <v>Includes all the necessary work to dismantle wooden, metal-plastic, aluminium and door structures</v>
      </c>
      <c r="E20" s="116" t="s">
        <v>46</v>
      </c>
      <c r="F20" s="376">
        <v>54</v>
      </c>
      <c r="G20" s="442"/>
      <c r="H20" s="200"/>
      <c r="I20" s="209"/>
      <c r="J20" s="209"/>
    </row>
    <row r="21" spans="1:10" ht="37.5" x14ac:dyDescent="0.2">
      <c r="A21" s="127"/>
      <c r="B21" s="128"/>
      <c r="C21" s="28" t="s">
        <v>17</v>
      </c>
      <c r="D21" s="40" t="str">
        <f>VLOOKUP(C21,'Description of lines'!$C$7:$D$118,2,FALSE)</f>
        <v>Включає всі необхідні роботи по демонтажу дерев'яних, металопластикових, алюмінієвих та дверних конструкцій</v>
      </c>
      <c r="E21" s="116"/>
      <c r="F21" s="376"/>
      <c r="G21" s="442"/>
      <c r="H21" s="201"/>
      <c r="I21" s="209"/>
      <c r="J21" s="209"/>
    </row>
    <row r="22" spans="1:10" ht="56.25" x14ac:dyDescent="0.2">
      <c r="A22" s="127" t="s">
        <v>126</v>
      </c>
      <c r="B22" s="128" t="s">
        <v>49</v>
      </c>
      <c r="C22" s="27" t="s">
        <v>23</v>
      </c>
      <c r="D22" s="27" t="str">
        <f>VLOOKUP(C22,'Description of lines'!$C$7:$D$118,2,FALSE)</f>
        <v>Cleaning, loading and removal of rubbish must be carried out in accordance with the waste management procedure, including all necessary work. Dismantled structures must be taken to an official landfill site</v>
      </c>
      <c r="E22" s="114" t="s">
        <v>22</v>
      </c>
      <c r="F22" s="363">
        <v>13</v>
      </c>
      <c r="G22" s="442"/>
      <c r="H22" s="200"/>
      <c r="I22" s="489" t="s">
        <v>632</v>
      </c>
      <c r="J22" s="489"/>
    </row>
    <row r="23" spans="1:10" ht="56.25" x14ac:dyDescent="0.2">
      <c r="A23" s="127"/>
      <c r="B23" s="128"/>
      <c r="C23" s="28" t="s">
        <v>21</v>
      </c>
      <c r="D23" s="40" t="str">
        <f>VLOOKUP(C23,'Description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23" s="114"/>
      <c r="F23" s="363"/>
      <c r="G23" s="442"/>
      <c r="H23" s="201"/>
      <c r="I23" s="490"/>
      <c r="J23" s="490"/>
    </row>
    <row r="24" spans="1:10" ht="93.75" x14ac:dyDescent="0.2">
      <c r="A24" s="127" t="s">
        <v>130</v>
      </c>
      <c r="B24" s="128" t="s">
        <v>212</v>
      </c>
      <c r="C24" s="27" t="s">
        <v>420</v>
      </c>
      <c r="D24" s="27" t="s">
        <v>421</v>
      </c>
      <c r="E24" s="116" t="s">
        <v>55</v>
      </c>
      <c r="F24" s="376">
        <v>84</v>
      </c>
      <c r="G24" s="443"/>
      <c r="H24" s="200"/>
      <c r="I24" s="112" t="s">
        <v>28</v>
      </c>
      <c r="J24" s="112"/>
    </row>
    <row r="25" spans="1:10" ht="93.75" x14ac:dyDescent="0.2">
      <c r="A25" s="127"/>
      <c r="B25" s="128"/>
      <c r="C25" s="28" t="s">
        <v>426</v>
      </c>
      <c r="D25" s="28" t="s">
        <v>419</v>
      </c>
      <c r="E25" s="116"/>
      <c r="F25" s="376"/>
      <c r="G25" s="443"/>
      <c r="H25" s="201"/>
      <c r="I25" s="112" t="s">
        <v>26</v>
      </c>
      <c r="J25" s="112"/>
    </row>
    <row r="26" spans="1:10" ht="131.25" x14ac:dyDescent="0.2">
      <c r="A26" s="127" t="s">
        <v>290</v>
      </c>
      <c r="B26" s="128" t="s">
        <v>61</v>
      </c>
      <c r="C26" s="27" t="s">
        <v>424</v>
      </c>
      <c r="D26" s="27" t="str">
        <f>VLOOKUP(C26,'Description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26" s="114" t="s">
        <v>37</v>
      </c>
      <c r="F26" s="375">
        <v>420</v>
      </c>
      <c r="G26" s="443"/>
      <c r="H26" s="200"/>
      <c r="I26" s="209"/>
      <c r="J26" s="209"/>
    </row>
    <row r="27" spans="1:10" ht="131.25" x14ac:dyDescent="0.2">
      <c r="A27" s="127"/>
      <c r="B27" s="128"/>
      <c r="C27" s="28" t="s">
        <v>422</v>
      </c>
      <c r="D27" s="40" t="str">
        <f>VLOOKUP(C27,'Description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27" s="114"/>
      <c r="F27" s="375"/>
      <c r="G27" s="443"/>
      <c r="H27" s="201"/>
      <c r="I27" s="209"/>
      <c r="J27" s="209"/>
    </row>
    <row r="28" spans="1:10" ht="23.1" customHeight="1" x14ac:dyDescent="0.2">
      <c r="A28" s="462" t="s">
        <v>97</v>
      </c>
      <c r="B28" s="462"/>
      <c r="C28" s="462"/>
      <c r="D28" s="462"/>
      <c r="E28" s="462"/>
      <c r="F28" s="462"/>
      <c r="G28" s="462"/>
      <c r="H28" s="462"/>
      <c r="I28" s="462"/>
      <c r="J28" s="462"/>
    </row>
    <row r="29" spans="1:10" ht="56.25" x14ac:dyDescent="0.2">
      <c r="A29" s="127" t="s">
        <v>134</v>
      </c>
      <c r="B29" s="128" t="s">
        <v>99</v>
      </c>
      <c r="C29" s="27" t="s">
        <v>463</v>
      </c>
      <c r="D29" s="27" t="str">
        <f>VLOOKUP(C29,'Description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29" s="116" t="s">
        <v>22</v>
      </c>
      <c r="F29" s="376">
        <v>40</v>
      </c>
      <c r="G29" s="442"/>
      <c r="H29" s="200"/>
      <c r="I29" s="209"/>
      <c r="J29" s="209"/>
    </row>
    <row r="30" spans="1:10" ht="75" x14ac:dyDescent="0.2">
      <c r="A30" s="127"/>
      <c r="B30" s="127"/>
      <c r="C30" s="28" t="s">
        <v>461</v>
      </c>
      <c r="D30" s="40" t="str">
        <f>VLOOKUP(C30,'Description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30" s="116"/>
      <c r="F30" s="376"/>
      <c r="G30" s="442"/>
      <c r="H30" s="201"/>
      <c r="I30" s="209"/>
      <c r="J30" s="209"/>
    </row>
    <row r="31" spans="1:10" ht="75" x14ac:dyDescent="0.2">
      <c r="A31" s="93" t="s">
        <v>138</v>
      </c>
      <c r="B31" s="141" t="s">
        <v>107</v>
      </c>
      <c r="C31" s="27" t="s">
        <v>224</v>
      </c>
      <c r="D31" s="27" t="str">
        <f>VLOOKUP(C31,'Description of lines'!$C$7:$D$118,2,FALSE)</f>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
      <c r="E31" s="143" t="s">
        <v>18</v>
      </c>
      <c r="F31" s="358">
        <v>500</v>
      </c>
      <c r="G31" s="371"/>
      <c r="H31" s="200"/>
      <c r="I31" s="209"/>
      <c r="J31" s="209"/>
    </row>
    <row r="32" spans="1:10" ht="86.25" customHeight="1" x14ac:dyDescent="0.2">
      <c r="A32" s="94"/>
      <c r="B32" s="142"/>
      <c r="C32" s="28" t="s">
        <v>467</v>
      </c>
      <c r="D32" s="40" t="str">
        <f>VLOOKUP(C32,'Description of lines'!$C$7:$D$118,2,FALSE)</f>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
      <c r="E32" s="144"/>
      <c r="F32" s="359"/>
      <c r="G32" s="426"/>
      <c r="H32" s="201"/>
      <c r="I32" s="209"/>
      <c r="J32" s="209"/>
    </row>
    <row r="33" spans="1:10" ht="75" x14ac:dyDescent="0.2">
      <c r="A33" s="127" t="s">
        <v>142</v>
      </c>
      <c r="B33" s="128" t="s">
        <v>111</v>
      </c>
      <c r="C33" s="27" t="s">
        <v>113</v>
      </c>
      <c r="D33" s="27" t="str">
        <f>VLOOKUP(C33,'Description of lines'!$C$7:$D$118,2,FALSE)</f>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
      <c r="E33" s="114" t="s">
        <v>18</v>
      </c>
      <c r="F33" s="375">
        <v>800</v>
      </c>
      <c r="G33" s="443"/>
      <c r="H33" s="200"/>
      <c r="I33" s="209"/>
      <c r="J33" s="209"/>
    </row>
    <row r="34" spans="1:10" ht="93.75" x14ac:dyDescent="0.2">
      <c r="A34" s="127"/>
      <c r="B34" s="127"/>
      <c r="C34" s="28" t="s">
        <v>112</v>
      </c>
      <c r="D34" s="40" t="str">
        <f>VLOOKUP(C34,'Description of lines'!$C$7:$D$118,2,FALSE)</f>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
      <c r="E34" s="114"/>
      <c r="F34" s="375"/>
      <c r="G34" s="443"/>
      <c r="H34" s="201"/>
      <c r="I34" s="209"/>
      <c r="J34" s="209"/>
    </row>
    <row r="35" spans="1:10" ht="225" x14ac:dyDescent="0.2">
      <c r="A35" s="127" t="s">
        <v>148</v>
      </c>
      <c r="B35" s="128" t="s">
        <v>122</v>
      </c>
      <c r="C35" s="27" t="s">
        <v>476</v>
      </c>
      <c r="D35" s="27" t="str">
        <f>VLOOKUP(C35,'Description of lines'!$C$7:$D$118,2,FALSE)</f>
        <v>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v>
      </c>
      <c r="E35" s="114" t="s">
        <v>22</v>
      </c>
      <c r="F35" s="375">
        <v>40</v>
      </c>
      <c r="G35" s="443"/>
      <c r="H35" s="200"/>
      <c r="I35" s="209"/>
      <c r="J35" s="209"/>
    </row>
    <row r="36" spans="1:10" ht="225" x14ac:dyDescent="0.2">
      <c r="A36" s="127"/>
      <c r="B36" s="127"/>
      <c r="C36" s="28" t="s">
        <v>474</v>
      </c>
      <c r="D36" s="40" t="str">
        <f>VLOOKUP(C36,'Description of lines'!$C$7:$D$118,2,FALSE)</f>
        <v>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v>
      </c>
      <c r="E36" s="114"/>
      <c r="F36" s="375"/>
      <c r="G36" s="443"/>
      <c r="H36" s="201"/>
      <c r="I36" s="209"/>
      <c r="J36" s="209"/>
    </row>
    <row r="37" spans="1:10" ht="168.75" x14ac:dyDescent="0.2">
      <c r="A37" s="127" t="s">
        <v>152</v>
      </c>
      <c r="B37" s="128" t="s">
        <v>126</v>
      </c>
      <c r="C37" s="27" t="s">
        <v>485</v>
      </c>
      <c r="D37" s="27" t="str">
        <f>VLOOKUP(C37,'Description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37" s="114" t="s">
        <v>18</v>
      </c>
      <c r="F37" s="375">
        <v>1140</v>
      </c>
      <c r="G37" s="443"/>
      <c r="H37" s="200"/>
      <c r="I37" s="209"/>
      <c r="J37" s="209"/>
    </row>
    <row r="38" spans="1:10" ht="187.5" x14ac:dyDescent="0.2">
      <c r="A38" s="127"/>
      <c r="B38" s="127"/>
      <c r="C38" s="28" t="s">
        <v>483</v>
      </c>
      <c r="D38" s="40" t="str">
        <f>VLOOKUP(C38,'Description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38" s="114"/>
      <c r="F38" s="375"/>
      <c r="G38" s="443"/>
      <c r="H38" s="201"/>
      <c r="I38" s="209"/>
      <c r="J38" s="209"/>
    </row>
    <row r="39" spans="1:10" ht="131.25" x14ac:dyDescent="0.2">
      <c r="A39" s="127" t="s">
        <v>156</v>
      </c>
      <c r="B39" s="128" t="s">
        <v>290</v>
      </c>
      <c r="C39" s="27" t="s">
        <v>492</v>
      </c>
      <c r="D39" s="27" t="str">
        <f>VLOOKUP(C39,'Description of lines'!$C$7:$D$118,2,FALSE)</f>
        <v>For the ceiling, use plates with a thickness of 9.5 mm, for walls - 12.5 mm. Gypsum board type GN113. The item also includes the supply of materials for a metal frame of type UD, CD (ceiling guide profile 28*27 mm) and its arrangement, reinforcement of seams with tape-mesh with a thickness of 20 mm reinforcing for seams, plastering of the surface with cement mortar, priming (deep-penetrating primer for mineral bases), two-layer painting with white abrasion-resistant water-based paint and supply of all materials required for these types of work</v>
      </c>
      <c r="E39" s="114" t="s">
        <v>18</v>
      </c>
      <c r="F39" s="375">
        <v>120</v>
      </c>
      <c r="G39" s="443"/>
      <c r="H39" s="200"/>
      <c r="I39" s="209"/>
      <c r="J39" s="209"/>
    </row>
    <row r="40" spans="1:10" ht="131.25" x14ac:dyDescent="0.2">
      <c r="A40" s="127"/>
      <c r="B40" s="127"/>
      <c r="C40" s="40" t="s">
        <v>490</v>
      </c>
      <c r="D40" s="40" t="str">
        <f>VLOOKUP(C40,'Description of lines'!$C$7:$D$118,2,FALSE)</f>
        <v>Для стелі застосовувати плити товщиною 9,5 мм, для стін - 12,5 мм.Тип гіпсокартону GN113. Позиція включає також постачання матеріалів для металевого каркасу типу UD, CD (стельовий направляючий профіль 28*27 мм) та його улаштування, армування швів стрічкою-сіткою товщиною від 20 мм армуючою для швів, оштукатурення поверхні цементним розчином,грунтування (грунтовка глибокопроникна для мінеральних основ), двошарове фарбування білою стійкою до стирання фарбою на водній основі та поставка всіх матеріалів, які потрібні для даних видів робіт</v>
      </c>
      <c r="E40" s="114"/>
      <c r="F40" s="375"/>
      <c r="G40" s="443"/>
      <c r="H40" s="201"/>
      <c r="I40" s="209"/>
      <c r="J40" s="209"/>
    </row>
    <row r="41" spans="1:10" ht="112.5" x14ac:dyDescent="0.2">
      <c r="A41" s="127" t="s">
        <v>160</v>
      </c>
      <c r="B41" s="128" t="s">
        <v>134</v>
      </c>
      <c r="C41" s="27" t="s">
        <v>275</v>
      </c>
      <c r="D41" s="27" t="str">
        <f>VLOOKUP(C41,'Description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41" s="114" t="s">
        <v>18</v>
      </c>
      <c r="F41" s="375">
        <v>120</v>
      </c>
      <c r="G41" s="443"/>
      <c r="H41" s="200"/>
      <c r="I41" s="209"/>
      <c r="J41" s="209"/>
    </row>
    <row r="42" spans="1:10" ht="112.5" x14ac:dyDescent="0.2">
      <c r="A42" s="127"/>
      <c r="B42" s="127"/>
      <c r="C42" s="40" t="s">
        <v>135</v>
      </c>
      <c r="D42" s="40" t="str">
        <f>VLOOKUP(C42,'Description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42" s="114"/>
      <c r="F42" s="375"/>
      <c r="G42" s="443"/>
      <c r="H42" s="201"/>
      <c r="I42" s="209"/>
      <c r="J42" s="209"/>
    </row>
    <row r="43" spans="1:10" ht="37.5" x14ac:dyDescent="0.2">
      <c r="A43" s="127" t="s">
        <v>164</v>
      </c>
      <c r="B43" s="128" t="s">
        <v>138</v>
      </c>
      <c r="C43" s="27" t="s">
        <v>140</v>
      </c>
      <c r="D43" s="27" t="str">
        <f>VLOOKUP(C43,'Description of lines'!$C$7:$D$118,2,FALSE)</f>
        <v>Dismantling of the old linoleum covering, floor plinths. The item includes dismantling of destroyed parts of the concrete or other base, cleaning of the base for repair</v>
      </c>
      <c r="E43" s="116" t="s">
        <v>18</v>
      </c>
      <c r="F43" s="376">
        <v>500</v>
      </c>
      <c r="G43" s="443"/>
      <c r="H43" s="200"/>
      <c r="I43" s="209"/>
      <c r="J43" s="209"/>
    </row>
    <row r="44" spans="1:10" ht="37.5" x14ac:dyDescent="0.2">
      <c r="A44" s="127"/>
      <c r="B44" s="127"/>
      <c r="C44" s="40" t="s">
        <v>496</v>
      </c>
      <c r="D44" s="40" t="str">
        <f>VLOOKUP(C44,'Description of lines'!$C$7:$D$118,2,FALSE)</f>
        <v>Демонтаж старого покриття із лінолеума, підлогових плінтусів. Позиція включає демонтаж зруйнованих частин бетонної або іншої основи, очистку основи під ремонт</v>
      </c>
      <c r="E44" s="116"/>
      <c r="F44" s="376"/>
      <c r="G44" s="443"/>
      <c r="H44" s="201"/>
      <c r="I44" s="209"/>
      <c r="J44" s="209"/>
    </row>
    <row r="45" spans="1:10" ht="75" x14ac:dyDescent="0.2">
      <c r="A45" s="127" t="s">
        <v>168</v>
      </c>
      <c r="B45" s="128" t="s">
        <v>142</v>
      </c>
      <c r="C45" s="27" t="s">
        <v>501</v>
      </c>
      <c r="D45" s="27" t="str">
        <f>VLOOKUP(C45,'Description of lines'!$C$7:$D$118,2,FALSE)</f>
        <v>Supply of linoleum, preparation of the floor surface and laying of new linoleum. European-made linoleum, semi-commercial, class no less than 31, foam base, PVC material. Glue for linoleum, acrylic type, waterproof, for concrete surfaces is used. The floor plinth is being arranged. The item includes the supply and installation of the plinth</v>
      </c>
      <c r="E45" s="116" t="s">
        <v>18</v>
      </c>
      <c r="F45" s="376">
        <v>800</v>
      </c>
      <c r="G45" s="443"/>
      <c r="H45" s="200"/>
      <c r="I45" s="170"/>
      <c r="J45" s="171"/>
    </row>
    <row r="46" spans="1:10" ht="93.75" x14ac:dyDescent="0.2">
      <c r="A46" s="127"/>
      <c r="B46" s="127"/>
      <c r="C46" s="40" t="s">
        <v>499</v>
      </c>
      <c r="D46" s="40" t="str">
        <f>VLOOKUP(C46,'Description of lines'!$C$7:$D$118,2,FALSE)</f>
        <v>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v>
      </c>
      <c r="E46" s="116"/>
      <c r="F46" s="376"/>
      <c r="G46" s="443"/>
      <c r="H46" s="201"/>
      <c r="I46" s="463"/>
      <c r="J46" s="464"/>
    </row>
    <row r="47" spans="1:10" ht="56.25" x14ac:dyDescent="0.2">
      <c r="A47" s="127" t="s">
        <v>174</v>
      </c>
      <c r="B47" s="174" t="s">
        <v>152</v>
      </c>
      <c r="C47" s="27" t="s">
        <v>154</v>
      </c>
      <c r="D47" s="27" t="str">
        <f>VLOOKUP(C47,'Description of lines'!$C$7:$D$118,2,FALSE)</f>
        <v>Cable for installation in the strobe with consumables followed by restoration of the surface of the walls with plaster. Consumables include, but are not limited to, junction boxes, PVC corrugated pipe, joints, plaster, etc</v>
      </c>
      <c r="E47" s="114" t="s">
        <v>37</v>
      </c>
      <c r="F47" s="457">
        <v>1800</v>
      </c>
      <c r="G47" s="465"/>
      <c r="H47" s="200"/>
      <c r="I47" s="463" t="s">
        <v>609</v>
      </c>
      <c r="J47" s="464"/>
    </row>
    <row r="48" spans="1:10" ht="75" x14ac:dyDescent="0.2">
      <c r="A48" s="127"/>
      <c r="B48" s="174"/>
      <c r="C48" s="28" t="s">
        <v>153</v>
      </c>
      <c r="D48" s="40" t="str">
        <f>VLOOKUP(C48,'Description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48" s="114"/>
      <c r="F48" s="457"/>
      <c r="G48" s="465"/>
      <c r="H48" s="201"/>
      <c r="I48" s="463" t="s">
        <v>610</v>
      </c>
      <c r="J48" s="464"/>
    </row>
    <row r="49" spans="1:10" ht="37.5" x14ac:dyDescent="0.2">
      <c r="A49" s="127" t="s">
        <v>245</v>
      </c>
      <c r="B49" s="174" t="s">
        <v>156</v>
      </c>
      <c r="C49" s="27" t="s">
        <v>511</v>
      </c>
      <c r="D49" s="27" t="str">
        <f>VLOOKUP(C49,'Description of lines'!$C$7:$D$118,2,FALSE)</f>
        <v>Plastic sockets with a nominal current of 16A, with grounding, protection class not lower than IP20 and switches, including connection to the existing wiring</v>
      </c>
      <c r="E49" s="144" t="s">
        <v>55</v>
      </c>
      <c r="F49" s="457">
        <v>40</v>
      </c>
      <c r="G49" s="465"/>
      <c r="H49" s="200"/>
      <c r="I49" s="466"/>
      <c r="J49" s="466"/>
    </row>
    <row r="50" spans="1:10" ht="37.5" x14ac:dyDescent="0.2">
      <c r="A50" s="127"/>
      <c r="B50" s="174"/>
      <c r="C50" s="40" t="s">
        <v>509</v>
      </c>
      <c r="D50" s="40" t="str">
        <f>VLOOKUP(C50,'Description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50" s="114"/>
      <c r="F50" s="457"/>
      <c r="G50" s="465"/>
      <c r="H50" s="201"/>
      <c r="I50" s="467"/>
      <c r="J50" s="467"/>
    </row>
    <row r="51" spans="1:10" ht="56.25" x14ac:dyDescent="0.2">
      <c r="A51" s="127" t="s">
        <v>182</v>
      </c>
      <c r="B51" s="174" t="s">
        <v>160</v>
      </c>
      <c r="C51" s="27" t="s">
        <v>514</v>
      </c>
      <c r="D51" s="27" t="str">
        <f>VLOOKUP(C51,'Description of lines'!$C$7:$D$118,2,FALSE)</f>
        <v>Circuit breaker made in Europe, 2 release devices - thermal and electromagnetic. Electrical resistance: 4000 cycles. Mechanical resistance: 10,000 cycles. Operating temperature: -25 to +60 °C. Including connection to existing electrical wiring</v>
      </c>
      <c r="E51" s="114" t="s">
        <v>55</v>
      </c>
      <c r="F51" s="180">
        <v>64</v>
      </c>
      <c r="G51" s="472"/>
      <c r="H51" s="474"/>
      <c r="I51" s="466" t="s">
        <v>611</v>
      </c>
      <c r="J51" s="466"/>
    </row>
    <row r="52" spans="1:10" ht="75" x14ac:dyDescent="0.2">
      <c r="A52" s="93"/>
      <c r="B52" s="174"/>
      <c r="C52" s="40" t="s">
        <v>238</v>
      </c>
      <c r="D52" s="40" t="str">
        <f>VLOOKUP(C52,'Description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52" s="114"/>
      <c r="F52" s="459"/>
      <c r="G52" s="473"/>
      <c r="H52" s="475"/>
      <c r="I52" s="466" t="s">
        <v>612</v>
      </c>
      <c r="J52" s="466"/>
    </row>
    <row r="53" spans="1:10" ht="56.25" x14ac:dyDescent="0.2">
      <c r="A53" s="127" t="s">
        <v>186</v>
      </c>
      <c r="B53" s="174" t="s">
        <v>164</v>
      </c>
      <c r="C53" s="27" t="s">
        <v>518</v>
      </c>
      <c r="D53" s="27" t="str">
        <f>VLOOKUP(C53,'Description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53" s="114" t="s">
        <v>55</v>
      </c>
      <c r="F53" s="396">
        <v>11</v>
      </c>
      <c r="G53" s="385"/>
      <c r="H53" s="200"/>
      <c r="I53" s="468"/>
      <c r="J53" s="469"/>
    </row>
    <row r="54" spans="1:10" ht="75" x14ac:dyDescent="0.2">
      <c r="A54" s="93"/>
      <c r="B54" s="174"/>
      <c r="C54" s="40" t="s">
        <v>516</v>
      </c>
      <c r="D54" s="40" t="str">
        <f>VLOOKUP(C54,'Description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54" s="114"/>
      <c r="F54" s="397"/>
      <c r="G54" s="386"/>
      <c r="H54" s="201"/>
      <c r="I54" s="470"/>
      <c r="J54" s="471"/>
    </row>
    <row r="55" spans="1:10" ht="37.5" x14ac:dyDescent="0.2">
      <c r="A55" s="127" t="s">
        <v>190</v>
      </c>
      <c r="B55" s="222" t="s">
        <v>168</v>
      </c>
      <c r="C55" s="27" t="s">
        <v>521</v>
      </c>
      <c r="D55" s="27" t="str">
        <f>VLOOKUP(C55,'Description of lines'!$C$7:$D$118,2,FALSE)</f>
        <v>Electric lamps of European production with installation and connection. The lighting level shall comply with DBN B.2.5-28-2006 (Natural and artificial lighting)</v>
      </c>
      <c r="E55" s="144" t="s">
        <v>55</v>
      </c>
      <c r="F55" s="459">
        <v>82</v>
      </c>
      <c r="G55" s="473"/>
      <c r="H55" s="200"/>
      <c r="I55" s="183" t="s">
        <v>613</v>
      </c>
      <c r="J55" s="183"/>
    </row>
    <row r="56" spans="1:10" ht="37.5" x14ac:dyDescent="0.2">
      <c r="A56" s="93"/>
      <c r="B56" s="174"/>
      <c r="C56" s="28" t="s">
        <v>169</v>
      </c>
      <c r="D56" s="40" t="str">
        <f>VLOOKUP(C56,'Description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56" s="114"/>
      <c r="F56" s="181"/>
      <c r="G56" s="478"/>
      <c r="H56" s="201"/>
      <c r="I56" s="183" t="s">
        <v>172</v>
      </c>
      <c r="J56" s="183"/>
    </row>
    <row r="57" spans="1:10" ht="93.75" x14ac:dyDescent="0.2">
      <c r="A57" s="93" t="s">
        <v>297</v>
      </c>
      <c r="B57" s="239" t="s">
        <v>174</v>
      </c>
      <c r="C57" s="27" t="s">
        <v>525</v>
      </c>
      <c r="D57" s="27" t="str">
        <f>VLOOKUP(C57,'Description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57" s="143" t="s">
        <v>37</v>
      </c>
      <c r="F57" s="476">
        <v>90</v>
      </c>
      <c r="G57" s="472"/>
      <c r="H57" s="243"/>
      <c r="I57" s="245"/>
      <c r="J57" s="246"/>
    </row>
    <row r="58" spans="1:10" ht="112.5" x14ac:dyDescent="0.2">
      <c r="A58" s="94"/>
      <c r="B58" s="167"/>
      <c r="C58" s="28" t="s">
        <v>523</v>
      </c>
      <c r="D58" s="40" t="str">
        <f>VLOOKUP(C58,'Description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58" s="144"/>
      <c r="F58" s="397"/>
      <c r="G58" s="477"/>
      <c r="H58" s="244"/>
      <c r="I58" s="247"/>
      <c r="J58" s="248"/>
    </row>
    <row r="59" spans="1:10" ht="75" x14ac:dyDescent="0.2">
      <c r="A59" s="127" t="s">
        <v>299</v>
      </c>
      <c r="B59" s="128" t="s">
        <v>178</v>
      </c>
      <c r="C59" s="27" t="s">
        <v>533</v>
      </c>
      <c r="D59" s="27" t="str">
        <f>VLOOKUP(C59,'Description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59" s="114" t="s">
        <v>55</v>
      </c>
      <c r="F59" s="376">
        <v>12</v>
      </c>
      <c r="G59" s="443"/>
      <c r="H59" s="200"/>
      <c r="I59" s="258"/>
      <c r="J59" s="258"/>
    </row>
    <row r="60" spans="1:10" ht="75" x14ac:dyDescent="0.2">
      <c r="A60" s="93"/>
      <c r="B60" s="127"/>
      <c r="C60" s="40" t="s">
        <v>531</v>
      </c>
      <c r="D60" s="40" t="str">
        <f>VLOOKUP(C60,'Description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60" s="114"/>
      <c r="F60" s="376"/>
      <c r="G60" s="443"/>
      <c r="H60" s="201"/>
      <c r="I60" s="258"/>
      <c r="J60" s="258"/>
    </row>
    <row r="61" spans="1:10" ht="56.25" x14ac:dyDescent="0.2">
      <c r="A61" s="479" t="s">
        <v>301</v>
      </c>
      <c r="B61" s="480" t="s">
        <v>182</v>
      </c>
      <c r="C61" s="27" t="s">
        <v>537</v>
      </c>
      <c r="D61" s="27" t="str">
        <f>VLOOKUP(C61,'Description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61" s="114" t="s">
        <v>55</v>
      </c>
      <c r="F61" s="376">
        <v>12</v>
      </c>
      <c r="G61" s="443"/>
      <c r="H61" s="200"/>
      <c r="I61" s="258"/>
      <c r="J61" s="258"/>
    </row>
    <row r="62" spans="1:10" ht="75" x14ac:dyDescent="0.2">
      <c r="A62" s="479"/>
      <c r="B62" s="481"/>
      <c r="C62" s="60" t="s">
        <v>535</v>
      </c>
      <c r="D62" s="40" t="str">
        <f>VLOOKUP(C62,'Description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62" s="114"/>
      <c r="F62" s="376"/>
      <c r="G62" s="443"/>
      <c r="H62" s="201"/>
      <c r="I62" s="258"/>
      <c r="J62" s="258"/>
    </row>
    <row r="63" spans="1:10" ht="18.75" x14ac:dyDescent="0.2">
      <c r="A63" s="482" t="s">
        <v>253</v>
      </c>
      <c r="B63" s="314"/>
      <c r="C63" s="314"/>
      <c r="D63" s="314"/>
      <c r="E63" s="314"/>
      <c r="F63" s="314"/>
      <c r="G63" s="314"/>
      <c r="H63" s="314"/>
      <c r="I63" s="314"/>
      <c r="J63" s="314"/>
    </row>
    <row r="64" spans="1:10" ht="138.75" customHeight="1" x14ac:dyDescent="0.2">
      <c r="A64" s="127" t="s">
        <v>303</v>
      </c>
      <c r="B64" s="198" t="s">
        <v>199</v>
      </c>
      <c r="C64" s="27" t="s">
        <v>555</v>
      </c>
      <c r="D64" s="27" t="str">
        <f>VLOOKUP(C64,'Description of lines'!$C$7:$D$118,2,FALSE)</f>
        <v>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v>
      </c>
      <c r="E64" s="114" t="s">
        <v>55</v>
      </c>
      <c r="F64" s="438">
        <v>1</v>
      </c>
      <c r="G64" s="371"/>
      <c r="H64" s="254"/>
      <c r="I64" s="256"/>
      <c r="J64" s="257"/>
    </row>
    <row r="65" spans="1:10" ht="156.75" customHeight="1" x14ac:dyDescent="0.2">
      <c r="A65" s="127"/>
      <c r="B65" s="199"/>
      <c r="C65" s="40" t="s">
        <v>200</v>
      </c>
      <c r="D65" s="40" t="str">
        <f>VLOOKUP(C65,'Description of lines'!$C$7:$D$118,2,FALSE)</f>
        <v>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v>
      </c>
      <c r="E65" s="114"/>
      <c r="F65" s="439"/>
      <c r="G65" s="426"/>
      <c r="H65" s="255"/>
      <c r="I65" s="256"/>
      <c r="J65" s="257"/>
    </row>
    <row r="66" spans="1:10" s="12" customFormat="1" ht="21" customHeight="1" x14ac:dyDescent="0.25">
      <c r="A66" s="290" t="s">
        <v>349</v>
      </c>
      <c r="B66" s="291"/>
      <c r="C66" s="291"/>
      <c r="D66" s="291"/>
      <c r="E66" s="291"/>
      <c r="F66" s="291"/>
      <c r="G66" s="290" t="s">
        <v>350</v>
      </c>
      <c r="H66" s="291"/>
      <c r="I66" s="291"/>
      <c r="J66" s="291"/>
    </row>
    <row r="67" spans="1:10" customFormat="1" ht="54.95" customHeight="1" x14ac:dyDescent="0.25">
      <c r="A67" s="292" t="s">
        <v>576</v>
      </c>
      <c r="B67" s="293"/>
      <c r="C67" s="294"/>
      <c r="D67" s="44" t="s">
        <v>614</v>
      </c>
      <c r="E67" s="292" t="s">
        <v>625</v>
      </c>
      <c r="F67" s="330"/>
      <c r="G67" s="47" t="s">
        <v>578</v>
      </c>
      <c r="H67" s="331"/>
      <c r="I67" s="332"/>
      <c r="J67" s="333"/>
    </row>
    <row r="68" spans="1:10" customFormat="1" ht="54.95" customHeight="1" x14ac:dyDescent="0.25">
      <c r="A68" s="311" t="s">
        <v>579</v>
      </c>
      <c r="B68" s="312"/>
      <c r="C68" s="312"/>
      <c r="D68" s="311" t="s">
        <v>355</v>
      </c>
      <c r="E68" s="312"/>
      <c r="F68" s="312"/>
      <c r="G68" s="47" t="s">
        <v>580</v>
      </c>
      <c r="H68" s="331" t="s">
        <v>581</v>
      </c>
      <c r="I68" s="332"/>
      <c r="J68" s="333"/>
    </row>
    <row r="69" spans="1:10" customFormat="1" ht="54.95" customHeight="1" x14ac:dyDescent="0.25">
      <c r="A69" s="292" t="s">
        <v>357</v>
      </c>
      <c r="B69" s="293"/>
      <c r="C69" s="294"/>
      <c r="D69" s="292" t="s">
        <v>358</v>
      </c>
      <c r="E69" s="293"/>
      <c r="F69" s="293"/>
      <c r="G69" s="48" t="s">
        <v>360</v>
      </c>
      <c r="H69" s="331"/>
      <c r="I69" s="332"/>
      <c r="J69" s="333"/>
    </row>
    <row r="70" spans="1:10" customFormat="1" ht="54.95" customHeight="1" x14ac:dyDescent="0.25">
      <c r="A70" s="292" t="s">
        <v>361</v>
      </c>
      <c r="B70" s="293"/>
      <c r="C70" s="294"/>
      <c r="D70" s="334" t="s">
        <v>615</v>
      </c>
      <c r="E70" s="335"/>
      <c r="F70" s="335"/>
      <c r="G70" s="48" t="s">
        <v>583</v>
      </c>
      <c r="H70" s="331"/>
      <c r="I70" s="332"/>
      <c r="J70" s="333"/>
    </row>
    <row r="71" spans="1:10" customFormat="1" ht="63" customHeight="1" x14ac:dyDescent="0.25">
      <c r="A71" s="453" t="s">
        <v>584</v>
      </c>
      <c r="B71" s="454"/>
      <c r="C71" s="455"/>
      <c r="D71" s="453" t="s">
        <v>627</v>
      </c>
      <c r="E71" s="454"/>
      <c r="F71" s="454"/>
      <c r="G71" s="48" t="s">
        <v>585</v>
      </c>
      <c r="H71" s="331"/>
      <c r="I71" s="332"/>
      <c r="J71" s="333"/>
    </row>
    <row r="72" spans="1:10" customFormat="1" ht="58.7" customHeight="1" x14ac:dyDescent="0.25">
      <c r="A72" s="298" t="s">
        <v>628</v>
      </c>
      <c r="B72" s="299"/>
      <c r="C72" s="299"/>
      <c r="D72" s="299"/>
      <c r="E72" s="299"/>
      <c r="F72" s="300"/>
      <c r="G72" s="71" t="s">
        <v>597</v>
      </c>
      <c r="H72" s="360"/>
      <c r="I72" s="361"/>
      <c r="J72" s="362"/>
    </row>
    <row r="73" spans="1:10" customFormat="1" ht="47.25" x14ac:dyDescent="0.25">
      <c r="A73" s="301"/>
      <c r="B73" s="302"/>
      <c r="C73" s="302"/>
      <c r="D73" s="302"/>
      <c r="E73" s="302"/>
      <c r="F73" s="303"/>
      <c r="G73" s="71" t="s">
        <v>598</v>
      </c>
      <c r="H73" s="360"/>
      <c r="I73" s="361"/>
      <c r="J73" s="362"/>
    </row>
    <row r="74" spans="1:10" customFormat="1" ht="66" customHeight="1" x14ac:dyDescent="0.25">
      <c r="A74" s="301" t="s">
        <v>629</v>
      </c>
      <c r="B74" s="302"/>
      <c r="C74" s="302"/>
      <c r="D74" s="302"/>
      <c r="E74" s="302"/>
      <c r="F74" s="303"/>
      <c r="G74" s="71" t="s">
        <v>599</v>
      </c>
      <c r="H74" s="46"/>
      <c r="I74" s="13" t="s">
        <v>371</v>
      </c>
      <c r="J74" s="45"/>
    </row>
    <row r="75" spans="1:10" customFormat="1" ht="64.7" customHeight="1" x14ac:dyDescent="0.25">
      <c r="A75" s="301"/>
      <c r="B75" s="302"/>
      <c r="C75" s="302"/>
      <c r="D75" s="302"/>
      <c r="E75" s="302"/>
      <c r="F75" s="303"/>
      <c r="G75" s="71" t="s">
        <v>600</v>
      </c>
      <c r="H75" s="46"/>
      <c r="I75" s="13" t="s">
        <v>373</v>
      </c>
      <c r="J75" s="45"/>
    </row>
    <row r="76" spans="1:10" customFormat="1" ht="47.25" x14ac:dyDescent="0.25">
      <c r="A76" s="301"/>
      <c r="B76" s="302"/>
      <c r="C76" s="302"/>
      <c r="D76" s="302"/>
      <c r="E76" s="302"/>
      <c r="F76" s="303"/>
      <c r="G76" s="71" t="s">
        <v>374</v>
      </c>
      <c r="H76" s="360"/>
      <c r="I76" s="361"/>
      <c r="J76" s="362"/>
    </row>
    <row r="77" spans="1:10" customFormat="1" ht="47.25" x14ac:dyDescent="0.25">
      <c r="A77" s="301"/>
      <c r="B77" s="302"/>
      <c r="C77" s="302"/>
      <c r="D77" s="302"/>
      <c r="E77" s="302"/>
      <c r="F77" s="303"/>
      <c r="G77" s="71" t="s">
        <v>375</v>
      </c>
      <c r="H77" s="360"/>
      <c r="I77" s="361"/>
      <c r="J77" s="362"/>
    </row>
    <row r="78" spans="1:10" customFormat="1" ht="46.35" customHeight="1" x14ac:dyDescent="0.25">
      <c r="A78" s="301"/>
      <c r="B78" s="302"/>
      <c r="C78" s="302"/>
      <c r="D78" s="302"/>
      <c r="E78" s="302"/>
      <c r="F78" s="303"/>
      <c r="G78" s="71" t="s">
        <v>376</v>
      </c>
      <c r="H78" s="360"/>
      <c r="I78" s="361"/>
      <c r="J78" s="362"/>
    </row>
    <row r="79" spans="1:10" customFormat="1" ht="57.6" customHeight="1" x14ac:dyDescent="0.25">
      <c r="A79" s="304"/>
      <c r="B79" s="305"/>
      <c r="C79" s="305"/>
      <c r="D79" s="305"/>
      <c r="E79" s="305"/>
      <c r="F79" s="306"/>
      <c r="G79" s="71" t="s">
        <v>601</v>
      </c>
      <c r="H79" s="360"/>
      <c r="I79" s="361"/>
      <c r="J79" s="362"/>
    </row>
  </sheetData>
  <protectedRanges>
    <protectedRange sqref="F47:F58" name="Område1_1_3"/>
    <protectedRange sqref="E47:E48" name="Område1_9"/>
    <protectedRange sqref="E5:E10" name="Område1_1_3_55"/>
    <protectedRange sqref="F5:F10" name="Område1_1_3_56"/>
    <protectedRange sqref="E11:E12" name="Område1_1_3_59"/>
    <protectedRange sqref="F11:F12" name="Område1_1_3_60"/>
    <protectedRange sqref="E15:E16" name="Område1_1_3_61"/>
    <protectedRange sqref="E13:E14" name="Område1_1_3_1_4"/>
    <protectedRange sqref="F13:F18" name="Område1_1_3_62"/>
    <protectedRange sqref="E20:E23 E17:E18" name="Område1_1_3_63"/>
    <protectedRange sqref="F20:F23" name="Område1_1_3_64"/>
    <protectedRange sqref="E24:E25" name="Område1_20"/>
    <protectedRange sqref="E26:E27" name="Område1_1_3_65"/>
    <protectedRange sqref="F24:F27" name="Område1_1_3_66"/>
    <protectedRange sqref="E29:E30" name="Område1_21"/>
    <protectedRange sqref="E31:E32" name="Område1_22"/>
    <protectedRange sqref="F31:F32" name="Område1_1_3_67"/>
    <protectedRange sqref="E33:E34" name="Område1_23"/>
    <protectedRange sqref="F33:F34" name="Område1_1_3_68"/>
    <protectedRange sqref="E35:E36" name="Område1_24"/>
    <protectedRange sqref="F35:F36" name="Område1_1_3_69"/>
    <protectedRange sqref="E37:E38" name="Område1_25"/>
    <protectedRange sqref="F37:F38" name="Område1_1_3_70"/>
    <protectedRange sqref="E39:E46" name="Område1_26"/>
    <protectedRange sqref="F39:F46" name="Område1_1_3_72"/>
    <protectedRange sqref="E59:E60" name="Område1_27"/>
    <protectedRange sqref="E61:E62" name="Område1_28"/>
    <protectedRange sqref="F59:F62" name="Område1_1_3_73"/>
    <protectedRange sqref="E57:E58" name="Område1_1_3_80"/>
    <protectedRange sqref="E68:E70 I67:J73 E67:G67 G68:G69 D70 F69 I76:J79" name="Område1_39"/>
    <protectedRange sqref="C5:C8 C20:C27 C10 C32:C39 C41 C43 C56 C29:C30 C47:C48 C13:C16" name="Område1_2_1_1_3_1_1"/>
    <protectedRange sqref="I9:J12 I24:J25" name="Område1_1_3_6"/>
    <protectedRange sqref="C9" name="Område1_86_1_1_1_20"/>
    <protectedRange sqref="C11" name="Område1_86_1_1_1_23"/>
    <protectedRange sqref="C12" name="Område1_86_1_1_1_24"/>
    <protectedRange sqref="C31" name="Område1_84_1_1_4"/>
    <protectedRange sqref="C40" name="Område1_85_1_1"/>
    <protectedRange sqref="C46" name="Område1_85_1_10_1_2"/>
    <protectedRange sqref="C52" name="Område1_1_1_1_8"/>
    <protectedRange sqref="C51" name="Område1_1_1_1_9"/>
    <protectedRange sqref="C53" name="Område1_1_1_1_1_8"/>
    <protectedRange sqref="C54" name="Område1_1_1_1_1_9"/>
    <protectedRange sqref="C55" name="Område1_1_1_1_10"/>
    <protectedRange sqref="C59" name="Område1_2_1_1_1"/>
    <protectedRange sqref="C17:C18" name="Område1_2_1_1_3_1_1_1"/>
    <protectedRange sqref="C57" name="Område1_90_1_3"/>
    <protectedRange sqref="C58" name="Område1_90_1_2_1"/>
    <protectedRange sqref="A1 F1" name="Område1_7_1"/>
    <protectedRange sqref="E71:F71" name="Område1_39_1"/>
    <protectedRange sqref="A76:B76" name="Område1_39_2"/>
    <protectedRange sqref="A72:B72" name="Område1_39_3"/>
    <protectedRange sqref="I7:J8" name="Område1_1_3_3"/>
    <protectedRange sqref="I22:J23" name="Område1_1_3_3_1_1"/>
  </protectedRanges>
  <mergeCells count="247">
    <mergeCell ref="H76:J76"/>
    <mergeCell ref="H77:J77"/>
    <mergeCell ref="H78:J78"/>
    <mergeCell ref="H79:J79"/>
    <mergeCell ref="A70:C70"/>
    <mergeCell ref="D70:F70"/>
    <mergeCell ref="H70:J70"/>
    <mergeCell ref="A71:C71"/>
    <mergeCell ref="D71:F71"/>
    <mergeCell ref="H71:J71"/>
    <mergeCell ref="A15:A16"/>
    <mergeCell ref="B15:B16"/>
    <mergeCell ref="E15:E16"/>
    <mergeCell ref="F15:F16"/>
    <mergeCell ref="G15:G16"/>
    <mergeCell ref="H15:H16"/>
    <mergeCell ref="I15:J16"/>
    <mergeCell ref="H72:J72"/>
    <mergeCell ref="H73:J73"/>
    <mergeCell ref="A68:C68"/>
    <mergeCell ref="D68:F68"/>
    <mergeCell ref="H68:J68"/>
    <mergeCell ref="A69:C69"/>
    <mergeCell ref="D69:F69"/>
    <mergeCell ref="H69:J69"/>
    <mergeCell ref="A66:F66"/>
    <mergeCell ref="G66:J66"/>
    <mergeCell ref="A67:C67"/>
    <mergeCell ref="E67:F67"/>
    <mergeCell ref="H67:J67"/>
    <mergeCell ref="A63:J63"/>
    <mergeCell ref="A64:A65"/>
    <mergeCell ref="B64:B65"/>
    <mergeCell ref="E64:E65"/>
    <mergeCell ref="F64:F65"/>
    <mergeCell ref="G64:G65"/>
    <mergeCell ref="H64:H65"/>
    <mergeCell ref="I64:J64"/>
    <mergeCell ref="I65:J65"/>
    <mergeCell ref="I59:J60"/>
    <mergeCell ref="A61:A62"/>
    <mergeCell ref="B61:B62"/>
    <mergeCell ref="E61:E62"/>
    <mergeCell ref="F61:F62"/>
    <mergeCell ref="G61:G62"/>
    <mergeCell ref="H61:H62"/>
    <mergeCell ref="I61:J62"/>
    <mergeCell ref="A59:A60"/>
    <mergeCell ref="B59:B60"/>
    <mergeCell ref="E59:E60"/>
    <mergeCell ref="F59:F60"/>
    <mergeCell ref="G59:G60"/>
    <mergeCell ref="H59:H60"/>
    <mergeCell ref="I55:J55"/>
    <mergeCell ref="I56:J56"/>
    <mergeCell ref="A57:A58"/>
    <mergeCell ref="B57:B58"/>
    <mergeCell ref="E57:E58"/>
    <mergeCell ref="F57:F58"/>
    <mergeCell ref="G57:G58"/>
    <mergeCell ref="H57:H58"/>
    <mergeCell ref="I57:J58"/>
    <mergeCell ref="A55:A56"/>
    <mergeCell ref="B55:B56"/>
    <mergeCell ref="E55:E56"/>
    <mergeCell ref="F55:F56"/>
    <mergeCell ref="G55:G56"/>
    <mergeCell ref="H55:H56"/>
    <mergeCell ref="A53:A54"/>
    <mergeCell ref="B53:B54"/>
    <mergeCell ref="E53:E54"/>
    <mergeCell ref="F53:F54"/>
    <mergeCell ref="G53:G54"/>
    <mergeCell ref="H53:H54"/>
    <mergeCell ref="I53:J54"/>
    <mergeCell ref="A51:A52"/>
    <mergeCell ref="B51:B52"/>
    <mergeCell ref="E51:E52"/>
    <mergeCell ref="F51:F52"/>
    <mergeCell ref="G51:G52"/>
    <mergeCell ref="H51:H52"/>
    <mergeCell ref="I52:J52"/>
    <mergeCell ref="I51:J51"/>
    <mergeCell ref="I47:J47"/>
    <mergeCell ref="I48:J48"/>
    <mergeCell ref="A49:A50"/>
    <mergeCell ref="B49:B50"/>
    <mergeCell ref="E49:E50"/>
    <mergeCell ref="F49:F50"/>
    <mergeCell ref="G49:G50"/>
    <mergeCell ref="H49:H50"/>
    <mergeCell ref="I49:J50"/>
    <mergeCell ref="A47:A48"/>
    <mergeCell ref="B47:B48"/>
    <mergeCell ref="E47:E48"/>
    <mergeCell ref="F47:F48"/>
    <mergeCell ref="G47:G48"/>
    <mergeCell ref="H47:H48"/>
    <mergeCell ref="I43:J44"/>
    <mergeCell ref="A45:A46"/>
    <mergeCell ref="B45:B46"/>
    <mergeCell ref="E45:E46"/>
    <mergeCell ref="F45:F46"/>
    <mergeCell ref="G45:G46"/>
    <mergeCell ref="H45:H46"/>
    <mergeCell ref="A43:A44"/>
    <mergeCell ref="B43:B44"/>
    <mergeCell ref="E43:E44"/>
    <mergeCell ref="F43:F44"/>
    <mergeCell ref="G43:G44"/>
    <mergeCell ref="H43:H44"/>
    <mergeCell ref="I45:J45"/>
    <mergeCell ref="I46:J46"/>
    <mergeCell ref="I39:J40"/>
    <mergeCell ref="A41:A42"/>
    <mergeCell ref="B41:B42"/>
    <mergeCell ref="E41:E42"/>
    <mergeCell ref="F41:F42"/>
    <mergeCell ref="G41:G42"/>
    <mergeCell ref="H41:H42"/>
    <mergeCell ref="I41:J42"/>
    <mergeCell ref="A39:A40"/>
    <mergeCell ref="B39:B40"/>
    <mergeCell ref="E39:E40"/>
    <mergeCell ref="F39:F40"/>
    <mergeCell ref="G39:G40"/>
    <mergeCell ref="H39:H40"/>
    <mergeCell ref="I35:J36"/>
    <mergeCell ref="A37:A38"/>
    <mergeCell ref="B37:B38"/>
    <mergeCell ref="E37:E38"/>
    <mergeCell ref="F37:F38"/>
    <mergeCell ref="G37:G38"/>
    <mergeCell ref="H37:H38"/>
    <mergeCell ref="I37:J38"/>
    <mergeCell ref="A35:A36"/>
    <mergeCell ref="B35:B36"/>
    <mergeCell ref="E35:E36"/>
    <mergeCell ref="F35:F36"/>
    <mergeCell ref="G35:G36"/>
    <mergeCell ref="H35:H36"/>
    <mergeCell ref="I31:J32"/>
    <mergeCell ref="A33:A34"/>
    <mergeCell ref="B33:B34"/>
    <mergeCell ref="E33:E34"/>
    <mergeCell ref="F33:F34"/>
    <mergeCell ref="G33:G34"/>
    <mergeCell ref="H33:H34"/>
    <mergeCell ref="I33:J34"/>
    <mergeCell ref="A31:A32"/>
    <mergeCell ref="B31:B32"/>
    <mergeCell ref="E31:E32"/>
    <mergeCell ref="F31:F32"/>
    <mergeCell ref="G31:G32"/>
    <mergeCell ref="H31:H32"/>
    <mergeCell ref="I26:J27"/>
    <mergeCell ref="A28:J28"/>
    <mergeCell ref="A29:A30"/>
    <mergeCell ref="B29:B30"/>
    <mergeCell ref="E29:E30"/>
    <mergeCell ref="F29:F30"/>
    <mergeCell ref="G29:G30"/>
    <mergeCell ref="H29:H30"/>
    <mergeCell ref="I29:J30"/>
    <mergeCell ref="A26:A27"/>
    <mergeCell ref="B26:B27"/>
    <mergeCell ref="E26:E27"/>
    <mergeCell ref="F26:F27"/>
    <mergeCell ref="G26:G27"/>
    <mergeCell ref="H26:H27"/>
    <mergeCell ref="I22:J23"/>
    <mergeCell ref="A24:A25"/>
    <mergeCell ref="B24:B25"/>
    <mergeCell ref="E24:E25"/>
    <mergeCell ref="F24:F25"/>
    <mergeCell ref="G24:G25"/>
    <mergeCell ref="H24:H25"/>
    <mergeCell ref="I24:J24"/>
    <mergeCell ref="I25:J25"/>
    <mergeCell ref="A22:A23"/>
    <mergeCell ref="B22:B23"/>
    <mergeCell ref="E22:E23"/>
    <mergeCell ref="F22:F23"/>
    <mergeCell ref="G22:G23"/>
    <mergeCell ref="H22:H23"/>
    <mergeCell ref="I17:J18"/>
    <mergeCell ref="A19:J19"/>
    <mergeCell ref="A20:A21"/>
    <mergeCell ref="B20:B21"/>
    <mergeCell ref="E20:E21"/>
    <mergeCell ref="F20:F21"/>
    <mergeCell ref="G20:G21"/>
    <mergeCell ref="H20:H21"/>
    <mergeCell ref="I20:J21"/>
    <mergeCell ref="A17:A18"/>
    <mergeCell ref="B17:B18"/>
    <mergeCell ref="E17:E18"/>
    <mergeCell ref="F17:F18"/>
    <mergeCell ref="G17:G18"/>
    <mergeCell ref="H17:H18"/>
    <mergeCell ref="I12:J12"/>
    <mergeCell ref="A13:A14"/>
    <mergeCell ref="B13:B14"/>
    <mergeCell ref="E13:E14"/>
    <mergeCell ref="F13:F14"/>
    <mergeCell ref="G13:G14"/>
    <mergeCell ref="H13:H14"/>
    <mergeCell ref="I13:J14"/>
    <mergeCell ref="A11:A12"/>
    <mergeCell ref="B11:B12"/>
    <mergeCell ref="E11:E12"/>
    <mergeCell ref="F11:F12"/>
    <mergeCell ref="G11:G12"/>
    <mergeCell ref="H11:H12"/>
    <mergeCell ref="I9:J9"/>
    <mergeCell ref="I10:J10"/>
    <mergeCell ref="A7:A8"/>
    <mergeCell ref="B7:B8"/>
    <mergeCell ref="E7:E8"/>
    <mergeCell ref="F7:F8"/>
    <mergeCell ref="G7:G8"/>
    <mergeCell ref="H7:H8"/>
    <mergeCell ref="I11:J11"/>
    <mergeCell ref="A72:F73"/>
    <mergeCell ref="A74:F75"/>
    <mergeCell ref="A76:F77"/>
    <mergeCell ref="A78:F79"/>
    <mergeCell ref="A1:H1"/>
    <mergeCell ref="I1:J1"/>
    <mergeCell ref="A2:F2"/>
    <mergeCell ref="G2:J2"/>
    <mergeCell ref="I3:J3"/>
    <mergeCell ref="A4:J4"/>
    <mergeCell ref="A5:A6"/>
    <mergeCell ref="B5:B6"/>
    <mergeCell ref="E5:E6"/>
    <mergeCell ref="F5:F6"/>
    <mergeCell ref="G5:G6"/>
    <mergeCell ref="H5:H6"/>
    <mergeCell ref="I5:J6"/>
    <mergeCell ref="I7:J8"/>
    <mergeCell ref="A9:A10"/>
    <mergeCell ref="B9:B10"/>
    <mergeCell ref="E9:E10"/>
    <mergeCell ref="F9:F10"/>
    <mergeCell ref="G9:G10"/>
    <mergeCell ref="H9:H10"/>
  </mergeCells>
  <pageMargins left="0.25" right="0.25" top="0.75" bottom="0.75" header="0.3" footer="0.3"/>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BD8AD-BBCA-42AD-B98A-8194763B15E9}">
  <sheetPr>
    <tabColor theme="5" tint="0.79998168889431442"/>
    <pageSetUpPr fitToPage="1"/>
  </sheetPr>
  <dimension ref="A1:J84"/>
  <sheetViews>
    <sheetView showWhiteSpace="0" topLeftCell="A26" zoomScale="55" zoomScaleNormal="55" zoomScaleSheetLayoutView="55" zoomScalePageLayoutView="51" workbookViewId="0">
      <selection activeCell="A67" sqref="A67:F70"/>
    </sheetView>
  </sheetViews>
  <sheetFormatPr defaultColWidth="8.85546875" defaultRowHeight="59.25" customHeight="1" x14ac:dyDescent="0.25"/>
  <cols>
    <col min="1" max="1" width="7.140625" style="1" customWidth="1"/>
    <col min="2" max="2" width="11.28515625" style="7" customWidth="1"/>
    <col min="3" max="3" width="89" style="8" customWidth="1"/>
    <col min="4" max="4" width="101.42578125" style="8" customWidth="1"/>
    <col min="5" max="5" width="21.28515625" style="4" customWidth="1"/>
    <col min="6" max="6" width="22.5703125" style="5" customWidth="1"/>
    <col min="7" max="7" width="87" style="49" customWidth="1"/>
    <col min="8" max="8" width="41.42578125" customWidth="1"/>
    <col min="9" max="9" width="25.85546875" style="1" customWidth="1"/>
    <col min="10" max="10" width="55.42578125" style="1" customWidth="1"/>
    <col min="11" max="16384" width="8.85546875" style="1"/>
  </cols>
  <sheetData>
    <row r="1" spans="1:10" customFormat="1" ht="108" customHeight="1" x14ac:dyDescent="0.25">
      <c r="A1" s="74" t="s">
        <v>616</v>
      </c>
      <c r="B1" s="75"/>
      <c r="C1" s="75"/>
      <c r="D1" s="75"/>
      <c r="E1" s="75"/>
      <c r="F1" s="75"/>
      <c r="G1" s="75"/>
      <c r="H1" s="76"/>
      <c r="I1" s="430" t="s">
        <v>1</v>
      </c>
      <c r="J1" s="430"/>
    </row>
    <row r="2" spans="1:10" ht="18.600000000000001" customHeight="1" x14ac:dyDescent="0.2">
      <c r="A2" s="387" t="s">
        <v>3</v>
      </c>
      <c r="B2" s="387"/>
      <c r="C2" s="388"/>
      <c r="D2" s="388"/>
      <c r="E2" s="387"/>
      <c r="F2" s="389"/>
      <c r="G2" s="353" t="s">
        <v>4</v>
      </c>
      <c r="H2" s="354"/>
      <c r="I2" s="355"/>
      <c r="J2" s="355"/>
    </row>
    <row r="3" spans="1:10" ht="108.95" customHeight="1" x14ac:dyDescent="0.2">
      <c r="A3" s="2" t="s">
        <v>5</v>
      </c>
      <c r="B3" s="6" t="s">
        <v>6</v>
      </c>
      <c r="C3" s="2" t="s">
        <v>7</v>
      </c>
      <c r="D3" s="2" t="s">
        <v>561</v>
      </c>
      <c r="E3" s="2" t="s">
        <v>8</v>
      </c>
      <c r="F3" s="41" t="s">
        <v>9</v>
      </c>
      <c r="G3" s="42" t="s">
        <v>10</v>
      </c>
      <c r="H3" s="2" t="s">
        <v>11</v>
      </c>
      <c r="I3" s="103" t="s">
        <v>12</v>
      </c>
      <c r="J3" s="103"/>
    </row>
    <row r="4" spans="1:10" ht="23.1" customHeight="1" x14ac:dyDescent="0.2">
      <c r="A4" s="456" t="s">
        <v>208</v>
      </c>
      <c r="B4" s="456"/>
      <c r="C4" s="456"/>
      <c r="D4" s="456"/>
      <c r="E4" s="456"/>
      <c r="F4" s="456"/>
      <c r="G4" s="456"/>
      <c r="H4" s="456"/>
      <c r="I4" s="456"/>
      <c r="J4" s="456"/>
    </row>
    <row r="5" spans="1:10" ht="93.75" x14ac:dyDescent="0.2">
      <c r="A5" s="115" t="s">
        <v>195</v>
      </c>
      <c r="B5" s="115" t="s">
        <v>35</v>
      </c>
      <c r="C5" s="27" t="s">
        <v>400</v>
      </c>
      <c r="D5" s="27" t="str">
        <f>VLOOKUP(C5,'Description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5" s="116" t="s">
        <v>37</v>
      </c>
      <c r="F5" s="376">
        <v>50</v>
      </c>
      <c r="G5" s="443"/>
      <c r="H5" s="259"/>
      <c r="I5" s="209"/>
      <c r="J5" s="209"/>
    </row>
    <row r="6" spans="1:10" ht="112.5" x14ac:dyDescent="0.2">
      <c r="A6" s="115"/>
      <c r="B6" s="115"/>
      <c r="C6" s="28" t="s">
        <v>36</v>
      </c>
      <c r="D6" s="40" t="str">
        <f>VLOOKUP(C6,'Description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6" s="116"/>
      <c r="F6" s="376"/>
      <c r="G6" s="443"/>
      <c r="H6" s="259"/>
      <c r="I6" s="209"/>
      <c r="J6" s="209"/>
    </row>
    <row r="7" spans="1:10" ht="131.25" x14ac:dyDescent="0.2">
      <c r="A7" s="115" t="s">
        <v>255</v>
      </c>
      <c r="B7" s="140" t="s">
        <v>39</v>
      </c>
      <c r="C7" s="27" t="s">
        <v>404</v>
      </c>
      <c r="D7" s="27" t="str">
        <f>VLOOKUP(C7,'Description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
      <c r="E7" s="114" t="s">
        <v>37</v>
      </c>
      <c r="F7" s="376">
        <v>50</v>
      </c>
      <c r="G7" s="443"/>
      <c r="H7" s="259"/>
      <c r="I7" s="209"/>
      <c r="J7" s="209"/>
    </row>
    <row r="8" spans="1:10" ht="150" x14ac:dyDescent="0.2">
      <c r="A8" s="115"/>
      <c r="B8" s="115"/>
      <c r="C8" s="28" t="s">
        <v>402</v>
      </c>
      <c r="D8" s="40" t="str">
        <f>VLOOKUP(C8,'Description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
      <c r="E8" s="114"/>
      <c r="F8" s="376"/>
      <c r="G8" s="443"/>
      <c r="H8" s="259"/>
      <c r="I8" s="209"/>
      <c r="J8" s="209"/>
    </row>
    <row r="9" spans="1:10" ht="23.45" customHeight="1" x14ac:dyDescent="0.2">
      <c r="A9" s="456" t="s">
        <v>266</v>
      </c>
      <c r="B9" s="456"/>
      <c r="C9" s="456"/>
      <c r="D9" s="456"/>
      <c r="E9" s="456"/>
      <c r="F9" s="456"/>
      <c r="G9" s="456"/>
      <c r="H9" s="456"/>
      <c r="I9" s="456"/>
      <c r="J9" s="456"/>
    </row>
    <row r="10" spans="1:10" ht="37.5" x14ac:dyDescent="0.2">
      <c r="A10" s="127" t="s">
        <v>259</v>
      </c>
      <c r="B10" s="128" t="s">
        <v>44</v>
      </c>
      <c r="C10" s="27" t="s">
        <v>19</v>
      </c>
      <c r="D10" s="27" t="str">
        <f>VLOOKUP(C10,'Description of lines'!$C$7:$D$118,2,FALSE)</f>
        <v>Includes all the necessary work to dismantle wooden, metal-plastic, aluminium and door structures</v>
      </c>
      <c r="E10" s="116" t="s">
        <v>55</v>
      </c>
      <c r="F10" s="375">
        <v>29</v>
      </c>
      <c r="G10" s="442"/>
      <c r="H10" s="259"/>
      <c r="I10" s="260"/>
      <c r="J10" s="260"/>
    </row>
    <row r="11" spans="1:10" ht="37.5" x14ac:dyDescent="0.2">
      <c r="A11" s="127"/>
      <c r="B11" s="128"/>
      <c r="C11" s="28" t="s">
        <v>17</v>
      </c>
      <c r="D11" s="40" t="str">
        <f>VLOOKUP(C11,'Description of lines'!$C$7:$D$118,2,FALSE)</f>
        <v>Включає всі необхідні роботи по демонтажу дерев'яних, металопластикових, алюмінієвих та дверних конструкцій</v>
      </c>
      <c r="E11" s="116"/>
      <c r="F11" s="375"/>
      <c r="G11" s="442"/>
      <c r="H11" s="259"/>
      <c r="I11" s="260"/>
      <c r="J11" s="260"/>
    </row>
    <row r="12" spans="1:10" ht="56.25" x14ac:dyDescent="0.2">
      <c r="A12" s="127" t="s">
        <v>199</v>
      </c>
      <c r="B12" s="128" t="s">
        <v>49</v>
      </c>
      <c r="C12" s="27" t="s">
        <v>388</v>
      </c>
      <c r="D12" s="27" t="str">
        <f>VLOOKUP(C12,'Description of lines'!$C$7:$D$118,2,FALSE)</f>
        <v>Cleaning, loading and removal of rubbish must be carried out in accordance with the waste management procedure, including all necessary work. Dismantled structures must be taken to an official landfill site</v>
      </c>
      <c r="E12" s="114" t="s">
        <v>22</v>
      </c>
      <c r="F12" s="363">
        <v>10</v>
      </c>
      <c r="G12" s="442"/>
      <c r="H12" s="259"/>
      <c r="I12" s="489" t="s">
        <v>632</v>
      </c>
      <c r="J12" s="489"/>
    </row>
    <row r="13" spans="1:10" ht="56.25" x14ac:dyDescent="0.2">
      <c r="A13" s="127"/>
      <c r="B13" s="128"/>
      <c r="C13" s="28" t="s">
        <v>21</v>
      </c>
      <c r="D13" s="40" t="str">
        <f>VLOOKUP(C13,'Description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13" s="114"/>
      <c r="F13" s="363"/>
      <c r="G13" s="442"/>
      <c r="H13" s="259"/>
      <c r="I13" s="490"/>
      <c r="J13" s="490"/>
    </row>
    <row r="14" spans="1:10" ht="161.25" customHeight="1" x14ac:dyDescent="0.2">
      <c r="A14" s="127" t="s">
        <v>204</v>
      </c>
      <c r="B14" s="128" t="s">
        <v>53</v>
      </c>
      <c r="C14" s="27" t="s">
        <v>412</v>
      </c>
      <c r="D14" s="27" t="str">
        <f>VLOOKUP(C14,'Description of lines'!$C$7:$D$118,2,FALSE)</f>
        <v>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v>
      </c>
      <c r="E14" s="114" t="s">
        <v>55</v>
      </c>
      <c r="F14" s="376">
        <v>2</v>
      </c>
      <c r="G14" s="443"/>
      <c r="H14" s="259"/>
      <c r="I14" s="170" t="s">
        <v>617</v>
      </c>
      <c r="J14" s="171"/>
    </row>
    <row r="15" spans="1:10" ht="163.5" customHeight="1" x14ac:dyDescent="0.2">
      <c r="A15" s="127"/>
      <c r="B15" s="128"/>
      <c r="C15" s="40" t="s">
        <v>410</v>
      </c>
      <c r="D15" s="40" t="str">
        <f>VLOOKUP(C15,'Description of lines'!$C$7:$D$118,2,FALSE)</f>
        <v>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v>
      </c>
      <c r="E15" s="114"/>
      <c r="F15" s="376"/>
      <c r="G15" s="443"/>
      <c r="H15" s="259"/>
      <c r="I15" s="170" t="s">
        <v>144</v>
      </c>
      <c r="J15" s="171"/>
    </row>
    <row r="16" spans="1:10" ht="93.75" x14ac:dyDescent="0.2">
      <c r="A16" s="127" t="s">
        <v>309</v>
      </c>
      <c r="B16" s="128" t="s">
        <v>212</v>
      </c>
      <c r="C16" s="27" t="s">
        <v>420</v>
      </c>
      <c r="D16" s="27" t="s">
        <v>421</v>
      </c>
      <c r="E16" s="116" t="s">
        <v>55</v>
      </c>
      <c r="F16" s="375">
        <v>18</v>
      </c>
      <c r="G16" s="443"/>
      <c r="H16" s="259"/>
      <c r="I16" s="170" t="s">
        <v>617</v>
      </c>
      <c r="J16" s="171"/>
    </row>
    <row r="17" spans="1:10" ht="112.5" x14ac:dyDescent="0.2">
      <c r="A17" s="127"/>
      <c r="B17" s="128"/>
      <c r="C17" s="28" t="s">
        <v>426</v>
      </c>
      <c r="D17" s="28" t="s">
        <v>419</v>
      </c>
      <c r="E17" s="116"/>
      <c r="F17" s="375"/>
      <c r="G17" s="443"/>
      <c r="H17" s="259"/>
      <c r="I17" s="170" t="s">
        <v>144</v>
      </c>
      <c r="J17" s="171"/>
    </row>
    <row r="18" spans="1:10" ht="131.25" x14ac:dyDescent="0.2">
      <c r="A18" s="127" t="s">
        <v>310</v>
      </c>
      <c r="B18" s="128" t="s">
        <v>61</v>
      </c>
      <c r="C18" s="27" t="s">
        <v>424</v>
      </c>
      <c r="D18" s="27" t="str">
        <f>VLOOKUP(C18,'Description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18" s="114" t="s">
        <v>37</v>
      </c>
      <c r="F18" s="376">
        <v>100</v>
      </c>
      <c r="G18" s="443"/>
      <c r="H18" s="259"/>
      <c r="I18" s="260"/>
      <c r="J18" s="260"/>
    </row>
    <row r="19" spans="1:10" ht="150" x14ac:dyDescent="0.2">
      <c r="A19" s="127"/>
      <c r="B19" s="128"/>
      <c r="C19" s="28" t="s">
        <v>422</v>
      </c>
      <c r="D19" s="40" t="str">
        <f>VLOOKUP(C19,'Description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19" s="114"/>
      <c r="F19" s="376"/>
      <c r="G19" s="443"/>
      <c r="H19" s="259"/>
      <c r="I19" s="260"/>
      <c r="J19" s="260"/>
    </row>
    <row r="20" spans="1:10" ht="21" customHeight="1" x14ac:dyDescent="0.2">
      <c r="A20" s="456" t="s">
        <v>311</v>
      </c>
      <c r="B20" s="456"/>
      <c r="C20" s="456"/>
      <c r="D20" s="456"/>
      <c r="E20" s="456"/>
      <c r="F20" s="456"/>
      <c r="G20" s="456"/>
      <c r="H20" s="456"/>
      <c r="I20" s="456"/>
      <c r="J20" s="456"/>
    </row>
    <row r="21" spans="1:10" ht="56.25" x14ac:dyDescent="0.2">
      <c r="A21" s="127" t="s">
        <v>312</v>
      </c>
      <c r="B21" s="140" t="s">
        <v>66</v>
      </c>
      <c r="C21" s="27" t="s">
        <v>68</v>
      </c>
      <c r="D21" s="27" t="str">
        <f>VLOOKUP(C21,'Description of lines'!$C$7:$D$118,2,FALSE)</f>
        <v>Includes all necessary work on dismantling damaged structures. Dismantling work must be carried out in accordance with the Waste Management Procedure (CMU Resolution No. 1073 of September 27, 2022). From 2nd to 5th floors</v>
      </c>
      <c r="E21" s="114" t="s">
        <v>18</v>
      </c>
      <c r="F21" s="375">
        <v>10</v>
      </c>
      <c r="G21" s="442"/>
      <c r="H21" s="254"/>
      <c r="I21" s="209"/>
      <c r="J21" s="209"/>
    </row>
    <row r="22" spans="1:10" ht="75" x14ac:dyDescent="0.2">
      <c r="A22" s="127"/>
      <c r="B22" s="140"/>
      <c r="C22" s="40" t="s">
        <v>67</v>
      </c>
      <c r="D22" s="40" t="str">
        <f>VLOOKUP(C22,'Description of lines'!$C$7:$D$118,2,FALSE)</f>
        <v>Включає всі необхідні роботи по демонтажу пошкоджених конструкцій. Демонтажні роботи необхідно виконовати відповідно до Порядку поводження з відходами (постанова КМУ №1073 від 27 вересня 2022 р.). Від 2-х до 5-ти поверхів</v>
      </c>
      <c r="E22" s="114"/>
      <c r="F22" s="375"/>
      <c r="G22" s="442"/>
      <c r="H22" s="255"/>
      <c r="I22" s="209"/>
      <c r="J22" s="209"/>
    </row>
    <row r="23" spans="1:10" ht="56.25" x14ac:dyDescent="0.2">
      <c r="A23" s="127" t="s">
        <v>314</v>
      </c>
      <c r="B23" s="128" t="s">
        <v>70</v>
      </c>
      <c r="C23" s="27" t="s">
        <v>437</v>
      </c>
      <c r="D23" s="27" t="str">
        <f>VLOOKUP(C23,'Description of lines'!$C$7:$D$118,2,FALSE)</f>
        <v xml:space="preserve">Cleaning, loading and removal of garbage must be carried out in accordance with the Waste Management Procedure. The materials must be taken to the landfills designated for them, providing a receipt to the DRC. </v>
      </c>
      <c r="E23" s="114" t="s">
        <v>22</v>
      </c>
      <c r="F23" s="483">
        <v>30</v>
      </c>
      <c r="G23" s="442"/>
      <c r="H23" s="254"/>
      <c r="I23" s="209"/>
      <c r="J23" s="209"/>
    </row>
    <row r="24" spans="1:10" ht="56.25" x14ac:dyDescent="0.2">
      <c r="A24" s="127"/>
      <c r="B24" s="128"/>
      <c r="C24" s="28" t="s">
        <v>435</v>
      </c>
      <c r="D24" s="40" t="str">
        <f>VLOOKUP(C24,'Description of lines'!$C$7:$D$118,2,FALSE)</f>
        <v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v>
      </c>
      <c r="E24" s="114"/>
      <c r="F24" s="483"/>
      <c r="G24" s="442"/>
      <c r="H24" s="255"/>
      <c r="I24" s="209"/>
      <c r="J24" s="209"/>
    </row>
    <row r="25" spans="1:10" ht="131.25" x14ac:dyDescent="0.2">
      <c r="A25" s="127" t="s">
        <v>315</v>
      </c>
      <c r="B25" s="128" t="s">
        <v>78</v>
      </c>
      <c r="C25" s="27" t="s">
        <v>445</v>
      </c>
      <c r="D25" s="27" t="str">
        <f>VLOOKUP(C25,'Description of lines'!$C$7:$D$118,2,FALSE)</f>
        <v>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v>
      </c>
      <c r="E25" s="114" t="s">
        <v>18</v>
      </c>
      <c r="F25" s="376">
        <v>350</v>
      </c>
      <c r="G25" s="443"/>
      <c r="H25" s="254"/>
      <c r="I25" s="209"/>
      <c r="J25" s="209"/>
    </row>
    <row r="26" spans="1:10" ht="168.75" x14ac:dyDescent="0.2">
      <c r="A26" s="127"/>
      <c r="B26" s="128"/>
      <c r="C26" s="40" t="s">
        <v>443</v>
      </c>
      <c r="D26" s="40" t="str">
        <f>VLOOKUP(C26,'Description of lines'!$C$7:$D$118,2,FALSE)</f>
        <v>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v>
      </c>
      <c r="E26" s="114"/>
      <c r="F26" s="376"/>
      <c r="G26" s="443"/>
      <c r="H26" s="255"/>
      <c r="I26" s="209"/>
      <c r="J26" s="209"/>
    </row>
    <row r="27" spans="1:10" ht="75" x14ac:dyDescent="0.2">
      <c r="A27" s="127" t="s">
        <v>318</v>
      </c>
      <c r="B27" s="140" t="s">
        <v>82</v>
      </c>
      <c r="C27" s="27" t="s">
        <v>449</v>
      </c>
      <c r="D27" s="27" t="str">
        <f>VLOOKUP(C27,'Description of lines'!$C$7:$D$118,2,FALSE)</f>
        <v>The thickness of the metal should be at least 0.6 mm with a polymer coating with a zinc content of at least 120 g/m2, with an overlap of at least 20 cm. Payment is made per square metre of finished roof. The bid price includes: supply and installation of roofing materials, and all fasteners</v>
      </c>
      <c r="E27" s="114" t="s">
        <v>18</v>
      </c>
      <c r="F27" s="405">
        <v>35</v>
      </c>
      <c r="G27" s="371"/>
      <c r="H27" s="254"/>
      <c r="I27" s="262"/>
      <c r="J27" s="263"/>
    </row>
    <row r="28" spans="1:10" ht="75" x14ac:dyDescent="0.2">
      <c r="A28" s="127"/>
      <c r="B28" s="128"/>
      <c r="C28" s="28" t="s">
        <v>447</v>
      </c>
      <c r="D28" s="40" t="str">
        <f>VLOOKUP(C28,'Description of lines'!$C$7:$D$118,2,FALSE)</f>
        <v>Товщина металу повинна бути не менше 0,6 мм з полімерним покриттям з вмістом цинку не менше 120 г/м2, нахлест не менше 20 см. Оплата проводиться за квадратний метр готової покрівлі. У ціну пропозиції входить:  постачання та монтаж покрівельних матеріалів, а також всіх елементів кріплення</v>
      </c>
      <c r="E28" s="114"/>
      <c r="F28" s="406"/>
      <c r="G28" s="426"/>
      <c r="H28" s="255"/>
      <c r="I28" s="264"/>
      <c r="J28" s="265"/>
    </row>
    <row r="29" spans="1:10" ht="112.5" x14ac:dyDescent="0.2">
      <c r="A29" s="127" t="s">
        <v>320</v>
      </c>
      <c r="B29" s="128" t="s">
        <v>90</v>
      </c>
      <c r="C29" s="27" t="s">
        <v>92</v>
      </c>
      <c r="D29" s="27" t="str">
        <f>VLOOKUP(C29,'Description of lines'!$C$7:$D$118,2,FALSE)</f>
        <v>Material for the lathing: pinewood, with a density of Р&lt;0.5 (g/cm³). Class C24 according to MGB 520001. Category II with a humidity content of no more than 18%. To install the slate, use a 50mm*50(60)mm beam or a 30mm*100mm board (depending on the slope and the distance between the beams). The lathing must be treated with a fire-bioprotective mixture to bring it to the 1st group of fire-resistant efficiency.</v>
      </c>
      <c r="E29" s="207" t="s">
        <v>18</v>
      </c>
      <c r="F29" s="376">
        <v>400</v>
      </c>
      <c r="G29" s="443"/>
      <c r="H29" s="254"/>
      <c r="I29" s="209"/>
      <c r="J29" s="209"/>
    </row>
    <row r="30" spans="1:10" ht="112.5" x14ac:dyDescent="0.2">
      <c r="A30" s="127"/>
      <c r="B30" s="128"/>
      <c r="C30" s="28" t="s">
        <v>91</v>
      </c>
      <c r="D30" s="40" t="str">
        <f>VLOOKUP(C30,'Description of lines'!$C$7:$D$118,2,FALSE)</f>
        <v>Матеріал для обрешітки: сосна, зі щільністю Р&lt;0,5 (г/см³). Клас C24 згідно з MGB 520001. Категорія  ІІ вологістю не більше 18%. Для монтажу шифера, використовувати  брус 50мм*50(60)мм або дошок 30мм*100мм (в залежності від схилу та відстанню між балками). Обрешітку необхідно обробити вогнебіозахисною сумішшю з приведенням до І групи вогнезахисної ефективності.</v>
      </c>
      <c r="E30" s="207"/>
      <c r="F30" s="376"/>
      <c r="G30" s="443"/>
      <c r="H30" s="255"/>
      <c r="I30" s="209"/>
      <c r="J30" s="209"/>
    </row>
    <row r="31" spans="1:10" ht="93.75" x14ac:dyDescent="0.2">
      <c r="A31" s="127" t="s">
        <v>321</v>
      </c>
      <c r="B31" s="128" t="s">
        <v>267</v>
      </c>
      <c r="C31" s="27" t="s">
        <v>457</v>
      </c>
      <c r="D31" s="27" t="str">
        <f>VLOOKUP(C31,'Description of lines'!$C$7:$D$118,2,FALSE)</f>
        <v>Pine bar with a density of P&lt;0.5 (g/cm³). Class C24 according to MGB 520001. Category II with a humidity content of no more than 18%. The dimensions and cross-section of the frame parts must not be smaller than the dimensions of the existing structures. The elements of the roof frame (rafters, beams, mauerlats, etc.) must be treated with a fire-resistant mixture with fire protection efficiency of the 1st group.</v>
      </c>
      <c r="E31" s="114" t="s">
        <v>22</v>
      </c>
      <c r="F31" s="376">
        <v>10</v>
      </c>
      <c r="G31" s="443"/>
      <c r="H31" s="254"/>
      <c r="I31" s="209"/>
      <c r="J31" s="209"/>
    </row>
    <row r="32" spans="1:10" ht="93.75" x14ac:dyDescent="0.2">
      <c r="A32" s="127"/>
      <c r="B32" s="128"/>
      <c r="C32" s="28" t="s">
        <v>455</v>
      </c>
      <c r="D32" s="40" t="str">
        <f>VLOOKUP(C32,'Description of lines'!$C$7:$D$118,2,FALSE)</f>
        <v>Брус сосновий щільністю Р&lt;0,5 (г/см³). Клас C24 згідно з MGB 520001. Категорія  ІІ вологістю не більше 18%. Розміри, переріз деталей каркасу повинні бути не менші за розміри існуючих конструкцій. Елементи каркасу даху (крокви, балки, маурлати інше) необхідно обробити вогнебіозахисною сумішшю з приведенням до І групи вогнезахисної ефективності.</v>
      </c>
      <c r="E32" s="114"/>
      <c r="F32" s="376"/>
      <c r="G32" s="443"/>
      <c r="H32" s="255"/>
      <c r="I32" s="209"/>
      <c r="J32" s="209"/>
    </row>
    <row r="33" spans="1:10" ht="168.75" x14ac:dyDescent="0.2">
      <c r="A33" s="127" t="s">
        <v>324</v>
      </c>
      <c r="B33" s="127" t="s">
        <v>268</v>
      </c>
      <c r="C33" s="27" t="str">
        <f>'BOQ (2)'!C308</f>
        <v>Supply of materials and provision of services for the installation of eaves overhangs</v>
      </c>
      <c r="D33" s="27" t="str">
        <f>VLOOKUP(C33,'Description of lines'!$C$7:$D$118,2,FALSE)</f>
        <v>The works include the formation of the crate and hemming (250-500 mm.) of overhangs with the necessary abutment strips. Material for the crate: pinewood, with a density of Р&lt;0.5 (g/cm³). Class C24 according to MGB 520001. Category II with a humidity content of no more than 18%. To form the crate, use a 50mm*50(60)mm beam or 30mm*100mm boards. The crate must be treated with a fire-bioprotective mixture to bring it to the 1st group of fire-resistant efficiency. For hemming overhangs, use profiled galvanized sheets with a PVC coating (the height of the corrugation is not less than 10 mm). The thickness of the metal should be at least 0.45 mm with a polymer coating with a zinc content of at least 120 g/m2</v>
      </c>
      <c r="E33" s="253" t="s">
        <v>37</v>
      </c>
      <c r="F33" s="376">
        <v>50</v>
      </c>
      <c r="G33" s="443"/>
      <c r="H33" s="254"/>
      <c r="I33" s="209"/>
      <c r="J33" s="209"/>
    </row>
    <row r="34" spans="1:10" ht="168.75" x14ac:dyDescent="0.2">
      <c r="A34" s="127"/>
      <c r="B34" s="127"/>
      <c r="C34" s="28" t="str">
        <f>'BOQ (2)'!C307</f>
        <v>Постачання матеріалів та надання послуг з влаштування  підшивів карнизних звисів</v>
      </c>
      <c r="D34" s="40" t="str">
        <f>VLOOKUP(C34,'Description of lines'!$C$7:$D$118,2,FALSE)</f>
        <v>Роботи включають формування обрешітки та підшив (250- 500 мм.) звисів з необхідними планками примикання. Матеріал для обрешітки: сосна, зі щільністю Р&lt;0,5 (г/см³). Клас C24 згідно з MGB 520001. Категорія  ІІ вологістю не більше 18%.   Для формування обрешітки використовувати  брус 50мм*50(60)мм або дошки 30мм*100мм. Обрешітку необхідно обробити вогнебіозахисною сумішшю з приведенням до І групи вогнезахисної ефективності. Для підвшиву звисів використовувати профильовані оцинковані листи з ПВХ покриттям (висота гофри не менше 10мм). Товщина металу повинна бути не менше 0,45 мм з полімерним покриттям з вмістом цинку не менше 120 г/м2</v>
      </c>
      <c r="E34" s="253"/>
      <c r="F34" s="376"/>
      <c r="G34" s="443"/>
      <c r="H34" s="255"/>
      <c r="I34" s="209"/>
      <c r="J34" s="209"/>
    </row>
    <row r="35" spans="1:10" ht="20.100000000000001" customHeight="1" x14ac:dyDescent="0.2">
      <c r="A35" s="103" t="s">
        <v>325</v>
      </c>
      <c r="B35" s="103"/>
      <c r="C35" s="103"/>
      <c r="D35" s="103"/>
      <c r="E35" s="103"/>
      <c r="F35" s="103"/>
      <c r="G35" s="103"/>
      <c r="H35" s="103"/>
      <c r="I35" s="103"/>
      <c r="J35" s="103"/>
    </row>
    <row r="36" spans="1:10" ht="75" x14ac:dyDescent="0.2">
      <c r="A36" s="127" t="s">
        <v>326</v>
      </c>
      <c r="B36" s="128" t="s">
        <v>99</v>
      </c>
      <c r="C36" s="27" t="s">
        <v>463</v>
      </c>
      <c r="D36" s="27" t="str">
        <f>VLOOKUP(C36,'Description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36" s="116" t="s">
        <v>22</v>
      </c>
      <c r="F36" s="376">
        <v>150</v>
      </c>
      <c r="G36" s="442"/>
      <c r="H36" s="259"/>
      <c r="I36" s="209"/>
      <c r="J36" s="209"/>
    </row>
    <row r="37" spans="1:10" ht="75" x14ac:dyDescent="0.2">
      <c r="A37" s="127"/>
      <c r="B37" s="127"/>
      <c r="C37" s="28" t="s">
        <v>461</v>
      </c>
      <c r="D37" s="40" t="str">
        <f>VLOOKUP(C37,'Description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37" s="116"/>
      <c r="F37" s="376"/>
      <c r="G37" s="442"/>
      <c r="H37" s="259"/>
      <c r="I37" s="209"/>
      <c r="J37" s="209"/>
    </row>
    <row r="38" spans="1:10" ht="112.5" x14ac:dyDescent="0.2">
      <c r="A38" s="127" t="s">
        <v>327</v>
      </c>
      <c r="B38" s="166" t="s">
        <v>103</v>
      </c>
      <c r="C38" s="27" t="s">
        <v>105</v>
      </c>
      <c r="D38" s="27" t="str">
        <f>VLOOKUP(C38,'Description of lines'!$C$7:$D$118,2,FALSE)</f>
        <v>The item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v>
      </c>
      <c r="E38" s="114" t="s">
        <v>22</v>
      </c>
      <c r="F38" s="396">
        <v>1</v>
      </c>
      <c r="G38" s="371"/>
      <c r="H38" s="259"/>
      <c r="I38" s="262"/>
      <c r="J38" s="263"/>
    </row>
    <row r="39" spans="1:10" ht="112.5" x14ac:dyDescent="0.2">
      <c r="A39" s="127"/>
      <c r="B39" s="167"/>
      <c r="C39" s="28" t="s">
        <v>104</v>
      </c>
      <c r="D39" s="40" t="str">
        <f>VLOOKUP(C39,'Description of lines'!$C$7:$D$118,2,FALSE)</f>
        <v>Позиція включає: бетон(М250-М400), підготовчі роботи, виготовлення опалубки, матеріали для армування (арматура,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v>
      </c>
      <c r="E39" s="114"/>
      <c r="F39" s="397"/>
      <c r="G39" s="426"/>
      <c r="H39" s="259"/>
      <c r="I39" s="264"/>
      <c r="J39" s="265"/>
    </row>
    <row r="40" spans="1:10" ht="75" x14ac:dyDescent="0.2">
      <c r="A40" s="127" t="s">
        <v>328</v>
      </c>
      <c r="B40" s="166" t="s">
        <v>107</v>
      </c>
      <c r="C40" s="27" t="s">
        <v>224</v>
      </c>
      <c r="D40" s="27" t="str">
        <f>VLOOKUP(C40,'Description of lines'!$C$7:$D$118,2,FALSE)</f>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
      <c r="E40" s="114" t="s">
        <v>18</v>
      </c>
      <c r="F40" s="376">
        <v>400</v>
      </c>
      <c r="G40" s="443"/>
      <c r="H40" s="259"/>
      <c r="I40" s="266" t="s">
        <v>618</v>
      </c>
      <c r="J40" s="267"/>
    </row>
    <row r="41" spans="1:10" ht="93.75" x14ac:dyDescent="0.2">
      <c r="A41" s="127"/>
      <c r="B41" s="167"/>
      <c r="C41" s="28" t="s">
        <v>467</v>
      </c>
      <c r="D41" s="40" t="str">
        <f>VLOOKUP(C41,'Description of lines'!$C$7:$D$118,2,FALSE)</f>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
      <c r="E41" s="114"/>
      <c r="F41" s="376"/>
      <c r="G41" s="443"/>
      <c r="H41" s="259"/>
      <c r="I41" s="268" t="s">
        <v>619</v>
      </c>
      <c r="J41" s="269"/>
    </row>
    <row r="42" spans="1:10" ht="150" x14ac:dyDescent="0.2">
      <c r="A42" s="127" t="s">
        <v>331</v>
      </c>
      <c r="B42" s="166" t="s">
        <v>115</v>
      </c>
      <c r="C42" s="27" t="s">
        <v>332</v>
      </c>
      <c r="D42" s="27" t="str">
        <f>VLOOKUP(C42,'Description of lines'!$C$7:$D$118,2,FALSE)</f>
        <v>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v>
      </c>
      <c r="E42" s="114" t="s">
        <v>117</v>
      </c>
      <c r="F42" s="457">
        <v>700</v>
      </c>
      <c r="G42" s="484"/>
      <c r="H42" s="259"/>
      <c r="I42" s="170" t="s">
        <v>620</v>
      </c>
      <c r="J42" s="171"/>
    </row>
    <row r="43" spans="1:10" ht="168.75" x14ac:dyDescent="0.2">
      <c r="A43" s="127"/>
      <c r="B43" s="274"/>
      <c r="C43" s="28" t="s">
        <v>116</v>
      </c>
      <c r="D43" s="40" t="str">
        <f>VLOOKUP(C43,'Description of lines'!$C$7:$D$118,2,FALSE)</f>
        <v>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(клас А240С, А400С), листи металу та інші металеві вироби (марка сталі С245; Ст3пс),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v>
      </c>
      <c r="E43" s="114"/>
      <c r="F43" s="180"/>
      <c r="G43" s="485"/>
      <c r="H43" s="259"/>
      <c r="I43" s="170" t="s">
        <v>118</v>
      </c>
      <c r="J43" s="171"/>
    </row>
    <row r="44" spans="1:10" ht="252.75" customHeight="1" x14ac:dyDescent="0.2">
      <c r="A44" s="127" t="s">
        <v>333</v>
      </c>
      <c r="B44" s="115" t="s">
        <v>122</v>
      </c>
      <c r="C44" s="27" t="s">
        <v>476</v>
      </c>
      <c r="D44" s="27" t="str">
        <f>VLOOKUP(C44,'Description of lines'!$C$7:$D$118,2,FALSE)</f>
        <v>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v>
      </c>
      <c r="E44" s="114" t="s">
        <v>22</v>
      </c>
      <c r="F44" s="396">
        <v>15</v>
      </c>
      <c r="G44" s="443"/>
      <c r="H44" s="259"/>
      <c r="I44" s="209"/>
      <c r="J44" s="209"/>
    </row>
    <row r="45" spans="1:10" ht="243.75" x14ac:dyDescent="0.2">
      <c r="A45" s="127"/>
      <c r="B45" s="115"/>
      <c r="C45" s="28" t="s">
        <v>474</v>
      </c>
      <c r="D45" s="40" t="str">
        <f>VLOOKUP(C45,'Description of lines'!$C$7:$D$118,2,FALSE)</f>
        <v>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v>
      </c>
      <c r="E45" s="114"/>
      <c r="F45" s="397"/>
      <c r="G45" s="443"/>
      <c r="H45" s="259"/>
      <c r="I45" s="209"/>
      <c r="J45" s="209"/>
    </row>
    <row r="46" spans="1:10" ht="187.5" x14ac:dyDescent="0.2">
      <c r="A46" s="127" t="s">
        <v>334</v>
      </c>
      <c r="B46" s="115" t="s">
        <v>126</v>
      </c>
      <c r="C46" s="27" t="s">
        <v>485</v>
      </c>
      <c r="D46" s="27" t="str">
        <f>VLOOKUP(C46,'Description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46" s="144" t="s">
        <v>18</v>
      </c>
      <c r="F46" s="406">
        <v>1640</v>
      </c>
      <c r="G46" s="426"/>
      <c r="H46" s="259"/>
      <c r="I46" s="272"/>
      <c r="J46" s="272"/>
    </row>
    <row r="47" spans="1:10" ht="197.25" customHeight="1" x14ac:dyDescent="0.2">
      <c r="A47" s="127"/>
      <c r="B47" s="115"/>
      <c r="C47" s="28" t="s">
        <v>483</v>
      </c>
      <c r="D47" s="40" t="str">
        <f>VLOOKUP(C47,'Description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47" s="114"/>
      <c r="F47" s="376"/>
      <c r="G47" s="443"/>
      <c r="H47" s="259"/>
      <c r="I47" s="209"/>
      <c r="J47" s="209"/>
    </row>
    <row r="48" spans="1:10" ht="112.5" x14ac:dyDescent="0.2">
      <c r="A48" s="127" t="s">
        <v>335</v>
      </c>
      <c r="B48" s="128" t="s">
        <v>134</v>
      </c>
      <c r="C48" s="27" t="s">
        <v>275</v>
      </c>
      <c r="D48" s="27" t="str">
        <f>VLOOKUP(C48,'Description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48" s="114" t="s">
        <v>18</v>
      </c>
      <c r="F48" s="405">
        <v>50</v>
      </c>
      <c r="G48" s="443"/>
      <c r="H48" s="259"/>
      <c r="I48" s="209"/>
      <c r="J48" s="209"/>
    </row>
    <row r="49" spans="1:10" ht="131.25" x14ac:dyDescent="0.2">
      <c r="A49" s="127"/>
      <c r="B49" s="127"/>
      <c r="C49" s="40" t="s">
        <v>135</v>
      </c>
      <c r="D49" s="40" t="str">
        <f>VLOOKUP(C49,'Description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49" s="114"/>
      <c r="F49" s="406"/>
      <c r="G49" s="443"/>
      <c r="H49" s="259"/>
      <c r="I49" s="209"/>
      <c r="J49" s="209"/>
    </row>
    <row r="50" spans="1:10" ht="56.25" x14ac:dyDescent="0.2">
      <c r="A50" s="127" t="s">
        <v>336</v>
      </c>
      <c r="B50" s="222" t="s">
        <v>152</v>
      </c>
      <c r="C50" s="27" t="s">
        <v>154</v>
      </c>
      <c r="D50" s="27" t="str">
        <f>VLOOKUP(C50,'Description of lines'!$C$7:$D$118,2,FALSE)</f>
        <v>Cable for installation in the strobe with consumables followed by restoration of the surface of the walls with plaster. Consumables include, but are not limited to, junction boxes, PVC corrugated pipe, joints, plaster, etc</v>
      </c>
      <c r="E50" s="144" t="s">
        <v>37</v>
      </c>
      <c r="F50" s="181">
        <v>400</v>
      </c>
      <c r="G50" s="415"/>
      <c r="H50" s="259"/>
      <c r="I50" s="486" t="s">
        <v>568</v>
      </c>
      <c r="J50" s="486"/>
    </row>
    <row r="51" spans="1:10" ht="75" x14ac:dyDescent="0.2">
      <c r="A51" s="127"/>
      <c r="B51" s="174"/>
      <c r="C51" s="28" t="s">
        <v>153</v>
      </c>
      <c r="D51" s="40" t="str">
        <f>VLOOKUP(C51,'Description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51" s="114"/>
      <c r="F51" s="457"/>
      <c r="G51" s="487"/>
      <c r="H51" s="259"/>
      <c r="I51" s="183"/>
      <c r="J51" s="183"/>
    </row>
    <row r="52" spans="1:10" ht="37.5" x14ac:dyDescent="0.2">
      <c r="A52" s="127" t="s">
        <v>337</v>
      </c>
      <c r="B52" s="222" t="s">
        <v>156</v>
      </c>
      <c r="C52" s="27" t="s">
        <v>511</v>
      </c>
      <c r="D52" s="27" t="str">
        <f>VLOOKUP(C52,'Description of lines'!$C$7:$D$118,2,FALSE)</f>
        <v>Plastic sockets with a nominal current of 16A, with grounding, protection class not lower than IP20 and switches, including connection to the existing wiring</v>
      </c>
      <c r="E52" s="144" t="s">
        <v>55</v>
      </c>
      <c r="F52" s="457">
        <v>40</v>
      </c>
      <c r="G52" s="458"/>
      <c r="H52" s="259"/>
      <c r="I52" s="177"/>
      <c r="J52" s="177"/>
    </row>
    <row r="53" spans="1:10" ht="37.5" x14ac:dyDescent="0.2">
      <c r="A53" s="127"/>
      <c r="B53" s="174"/>
      <c r="C53" s="28" t="s">
        <v>509</v>
      </c>
      <c r="D53" s="40" t="str">
        <f>VLOOKUP(C53,'Description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53" s="114"/>
      <c r="F53" s="457"/>
      <c r="G53" s="458"/>
      <c r="H53" s="259"/>
      <c r="I53" s="177"/>
      <c r="J53" s="177"/>
    </row>
    <row r="54" spans="1:10" ht="56.25" x14ac:dyDescent="0.2">
      <c r="A54" s="127" t="s">
        <v>338</v>
      </c>
      <c r="B54" s="222" t="s">
        <v>160</v>
      </c>
      <c r="C54" s="27" t="s">
        <v>514</v>
      </c>
      <c r="D54" s="27" t="str">
        <f>VLOOKUP(C54,'Description of lines'!$C$7:$D$118,2,FALSE)</f>
        <v>Circuit breaker made in Europe, 2 release devices - thermal and electromagnetic. Electrical resistance: 4000 cycles. Mechanical resistance: 10,000 cycles. Operating temperature: -25 to +60 °C. Including connection to existing electrical wiring</v>
      </c>
      <c r="E54" s="114" t="s">
        <v>55</v>
      </c>
      <c r="F54" s="180">
        <v>20</v>
      </c>
      <c r="G54" s="392"/>
      <c r="H54" s="259"/>
      <c r="I54" s="277"/>
      <c r="J54" s="278"/>
    </row>
    <row r="55" spans="1:10" ht="75" x14ac:dyDescent="0.2">
      <c r="A55" s="127"/>
      <c r="B55" s="174"/>
      <c r="C55" s="40" t="s">
        <v>238</v>
      </c>
      <c r="D55" s="40" t="str">
        <f>VLOOKUP(C55,'Description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55" s="114"/>
      <c r="F55" s="459"/>
      <c r="G55" s="460"/>
      <c r="H55" s="259"/>
      <c r="I55" s="279"/>
      <c r="J55" s="280"/>
    </row>
    <row r="56" spans="1:10" ht="75" x14ac:dyDescent="0.2">
      <c r="A56" s="127" t="s">
        <v>339</v>
      </c>
      <c r="B56" s="281" t="s">
        <v>164</v>
      </c>
      <c r="C56" s="27" t="s">
        <v>518</v>
      </c>
      <c r="D56" s="27" t="str">
        <f>VLOOKUP(C56,'Description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56" s="114" t="s">
        <v>55</v>
      </c>
      <c r="F56" s="396">
        <v>2</v>
      </c>
      <c r="G56" s="385"/>
      <c r="H56" s="259"/>
      <c r="I56" s="162"/>
      <c r="J56" s="163"/>
    </row>
    <row r="57" spans="1:10" ht="75" x14ac:dyDescent="0.2">
      <c r="A57" s="127"/>
      <c r="B57" s="222"/>
      <c r="C57" s="28" t="s">
        <v>516</v>
      </c>
      <c r="D57" s="40" t="str">
        <f>VLOOKUP(C57,'Description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57" s="114"/>
      <c r="F57" s="397"/>
      <c r="G57" s="386"/>
      <c r="H57" s="259"/>
      <c r="I57" s="164"/>
      <c r="J57" s="165"/>
    </row>
    <row r="58" spans="1:10" ht="37.5" x14ac:dyDescent="0.2">
      <c r="A58" s="127" t="s">
        <v>340</v>
      </c>
      <c r="B58" s="281" t="s">
        <v>168</v>
      </c>
      <c r="C58" s="27" t="s">
        <v>521</v>
      </c>
      <c r="D58" s="27" t="str">
        <f>VLOOKUP(C58,'Description of lines'!$C$7:$D$118,2,FALSE)</f>
        <v>Electric lamps of European production with installation and connection. The lighting level shall comply with DBN B.2.5-28-2006 (Natural and artificial lighting)</v>
      </c>
      <c r="E58" s="144" t="s">
        <v>55</v>
      </c>
      <c r="F58" s="459">
        <v>100</v>
      </c>
      <c r="G58" s="460"/>
      <c r="H58" s="259"/>
      <c r="I58" s="183" t="s">
        <v>172</v>
      </c>
      <c r="J58" s="183"/>
    </row>
    <row r="59" spans="1:10" ht="37.700000000000003" customHeight="1" x14ac:dyDescent="0.2">
      <c r="A59" s="127"/>
      <c r="B59" s="222"/>
      <c r="C59" s="28" t="s">
        <v>169</v>
      </c>
      <c r="D59" s="40" t="str">
        <f>VLOOKUP(C59,'Description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59" s="143"/>
      <c r="F59" s="459"/>
      <c r="G59" s="460"/>
      <c r="H59" s="259"/>
      <c r="I59" s="183" t="s">
        <v>170</v>
      </c>
      <c r="J59" s="183"/>
    </row>
    <row r="60" spans="1:10" ht="112.5" x14ac:dyDescent="0.2">
      <c r="A60" s="127" t="s">
        <v>341</v>
      </c>
      <c r="B60" s="128" t="s">
        <v>174</v>
      </c>
      <c r="C60" s="27" t="s">
        <v>525</v>
      </c>
      <c r="D60" s="27" t="str">
        <f>VLOOKUP(C60,'Description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60" s="114" t="s">
        <v>37</v>
      </c>
      <c r="F60" s="448">
        <v>100</v>
      </c>
      <c r="G60" s="449"/>
      <c r="H60" s="259"/>
      <c r="I60" s="155"/>
      <c r="J60" s="155"/>
    </row>
    <row r="61" spans="1:10" ht="112.5" x14ac:dyDescent="0.2">
      <c r="A61" s="127"/>
      <c r="B61" s="127"/>
      <c r="C61" s="28" t="s">
        <v>523</v>
      </c>
      <c r="D61" s="40" t="str">
        <f>VLOOKUP(C61,'Description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61" s="114"/>
      <c r="F61" s="448"/>
      <c r="G61" s="449"/>
      <c r="H61" s="259"/>
      <c r="I61" s="155"/>
      <c r="J61" s="155"/>
    </row>
    <row r="62" spans="1:10" ht="75" x14ac:dyDescent="0.2">
      <c r="A62" s="127" t="s">
        <v>342</v>
      </c>
      <c r="B62" s="166" t="s">
        <v>178</v>
      </c>
      <c r="C62" s="27" t="s">
        <v>533</v>
      </c>
      <c r="D62" s="27" t="str">
        <f>VLOOKUP(C62,'Description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62" s="114" t="s">
        <v>55</v>
      </c>
      <c r="F62" s="376">
        <v>10</v>
      </c>
      <c r="G62" s="443"/>
      <c r="H62" s="259"/>
      <c r="I62" s="209"/>
      <c r="J62" s="209"/>
    </row>
    <row r="63" spans="1:10" ht="75" x14ac:dyDescent="0.2">
      <c r="A63" s="127"/>
      <c r="B63" s="167"/>
      <c r="C63" s="28" t="s">
        <v>531</v>
      </c>
      <c r="D63" s="40" t="str">
        <f>VLOOKUP(C63,'Description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63" s="114"/>
      <c r="F63" s="376"/>
      <c r="G63" s="443"/>
      <c r="H63" s="259"/>
      <c r="I63" s="209"/>
      <c r="J63" s="209"/>
    </row>
    <row r="64" spans="1:10" ht="75" x14ac:dyDescent="0.2">
      <c r="A64" s="127" t="s">
        <v>343</v>
      </c>
      <c r="B64" s="166" t="s">
        <v>182</v>
      </c>
      <c r="C64" s="27" t="s">
        <v>537</v>
      </c>
      <c r="D64" s="27" t="str">
        <f>VLOOKUP(C64,'Description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64" s="114" t="s">
        <v>55</v>
      </c>
      <c r="F64" s="376">
        <v>10</v>
      </c>
      <c r="G64" s="443"/>
      <c r="H64" s="259"/>
      <c r="I64" s="209"/>
      <c r="J64" s="209"/>
    </row>
    <row r="65" spans="1:10" ht="75" x14ac:dyDescent="0.2">
      <c r="A65" s="127"/>
      <c r="B65" s="167"/>
      <c r="C65" s="28" t="s">
        <v>535</v>
      </c>
      <c r="D65" s="40" t="str">
        <f>VLOOKUP(C65,'Description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65" s="114"/>
      <c r="F65" s="376"/>
      <c r="G65" s="443"/>
      <c r="H65" s="259"/>
      <c r="I65" s="209"/>
      <c r="J65" s="209"/>
    </row>
    <row r="66" spans="1:10" ht="18.75" x14ac:dyDescent="0.2">
      <c r="A66" s="103" t="s">
        <v>253</v>
      </c>
      <c r="B66" s="103"/>
      <c r="C66" s="103"/>
      <c r="D66" s="103"/>
      <c r="E66" s="103"/>
      <c r="F66" s="103"/>
      <c r="G66" s="103"/>
      <c r="H66" s="103"/>
      <c r="I66" s="103"/>
      <c r="J66" s="103"/>
    </row>
    <row r="67" spans="1:10" ht="131.25" x14ac:dyDescent="0.2">
      <c r="A67" s="127" t="s">
        <v>345</v>
      </c>
      <c r="B67" s="198" t="s">
        <v>199</v>
      </c>
      <c r="C67" s="27" t="s">
        <v>555</v>
      </c>
      <c r="D67" s="27" t="str">
        <f>VLOOKUP(C67,'Description of lines'!$C$7:$D$118,2,FALSE)</f>
        <v>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v>
      </c>
      <c r="E67" s="114" t="s">
        <v>55</v>
      </c>
      <c r="F67" s="438">
        <v>1</v>
      </c>
      <c r="G67" s="371"/>
      <c r="H67" s="259"/>
      <c r="I67" s="488"/>
      <c r="J67" s="488"/>
    </row>
    <row r="68" spans="1:10" ht="168.75" x14ac:dyDescent="0.2">
      <c r="A68" s="127"/>
      <c r="B68" s="199"/>
      <c r="C68" s="28" t="s">
        <v>200</v>
      </c>
      <c r="D68" s="40" t="str">
        <f>VLOOKUP(C68,'Description of lines'!$C$7:$D$118,2,FALSE)</f>
        <v>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v>
      </c>
      <c r="E68" s="114"/>
      <c r="F68" s="439"/>
      <c r="G68" s="426"/>
      <c r="H68" s="259"/>
      <c r="I68" s="488"/>
      <c r="J68" s="488"/>
    </row>
    <row r="69" spans="1:10" ht="93.75" x14ac:dyDescent="0.2">
      <c r="A69" s="127" t="s">
        <v>346</v>
      </c>
      <c r="B69" s="128" t="s">
        <v>309</v>
      </c>
      <c r="C69" s="27" t="str">
        <f>'BOQ (2)'!C344</f>
        <v>Painting of a concrete floor</v>
      </c>
      <c r="D69" s="27" t="str">
        <f>VLOOKUP(C69,'Description of lines'!$C$7:$D$118,2,FALSE)</f>
        <v>Epoxy paint for use on a concrete surface. 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v>
      </c>
      <c r="E69" s="207" t="s">
        <v>18</v>
      </c>
      <c r="F69" s="438">
        <v>350</v>
      </c>
      <c r="G69" s="371"/>
      <c r="H69" s="259"/>
      <c r="I69" s="488"/>
      <c r="J69" s="488"/>
    </row>
    <row r="70" spans="1:10" ht="96.75" customHeight="1" x14ac:dyDescent="0.2">
      <c r="A70" s="127"/>
      <c r="B70" s="128"/>
      <c r="C70" s="28" t="str">
        <f>'BOQ (2)'!C343</f>
        <v>Фарбування бетонної підлоги</v>
      </c>
      <c r="D70" s="40" t="str">
        <f>VLOOKUP(C70,'Description of lines'!$C$7:$D$118,2,FALSE)</f>
        <v>Епоксидна фарба для застосування по бетонній поверхні. Мінімальні характеристики мають відповідати: Мінімальна робоча температура +5 С. Максимальна робоча температура +35 С. Міцність до стирання - не менше 10кг/мкм. Міцність удару- не менше 50. Стійкість до води при температурі +20 С - 74 години. Адгезія - 1 бал. Фарбування слід виконати у 2 шари. Середня витрата 0,2-0,4 кг/м2</v>
      </c>
      <c r="E70" s="207"/>
      <c r="F70" s="439"/>
      <c r="G70" s="372"/>
      <c r="H70" s="259"/>
      <c r="I70" s="488"/>
      <c r="J70" s="488"/>
    </row>
    <row r="71" spans="1:10" s="12" customFormat="1" ht="21" customHeight="1" x14ac:dyDescent="0.25">
      <c r="A71" s="290" t="s">
        <v>349</v>
      </c>
      <c r="B71" s="291"/>
      <c r="C71" s="291"/>
      <c r="D71" s="291"/>
      <c r="E71" s="291"/>
      <c r="F71" s="291"/>
      <c r="G71" s="290" t="s">
        <v>350</v>
      </c>
      <c r="H71" s="291"/>
      <c r="I71" s="291"/>
      <c r="J71" s="291"/>
    </row>
    <row r="72" spans="1:10" customFormat="1" ht="54.95" customHeight="1" x14ac:dyDescent="0.25">
      <c r="A72" s="292" t="s">
        <v>576</v>
      </c>
      <c r="B72" s="293"/>
      <c r="C72" s="294"/>
      <c r="D72" s="44" t="s">
        <v>621</v>
      </c>
      <c r="E72" s="292" t="s">
        <v>626</v>
      </c>
      <c r="F72" s="330"/>
      <c r="G72" s="47" t="s">
        <v>578</v>
      </c>
      <c r="H72" s="331"/>
      <c r="I72" s="332"/>
      <c r="J72" s="333"/>
    </row>
    <row r="73" spans="1:10" customFormat="1" ht="54.95" customHeight="1" x14ac:dyDescent="0.25">
      <c r="A73" s="311" t="s">
        <v>579</v>
      </c>
      <c r="B73" s="312"/>
      <c r="C73" s="312"/>
      <c r="D73" s="311" t="s">
        <v>355</v>
      </c>
      <c r="E73" s="312"/>
      <c r="F73" s="312"/>
      <c r="G73" s="47" t="s">
        <v>580</v>
      </c>
      <c r="H73" s="331" t="s">
        <v>581</v>
      </c>
      <c r="I73" s="332"/>
      <c r="J73" s="333"/>
    </row>
    <row r="74" spans="1:10" customFormat="1" ht="54.95" customHeight="1" x14ac:dyDescent="0.25">
      <c r="A74" s="292" t="s">
        <v>357</v>
      </c>
      <c r="B74" s="293"/>
      <c r="C74" s="294"/>
      <c r="D74" s="292" t="s">
        <v>358</v>
      </c>
      <c r="E74" s="293"/>
      <c r="F74" s="293"/>
      <c r="G74" s="48" t="s">
        <v>360</v>
      </c>
      <c r="H74" s="331"/>
      <c r="I74" s="332"/>
      <c r="J74" s="333"/>
    </row>
    <row r="75" spans="1:10" customFormat="1" ht="54.95" customHeight="1" x14ac:dyDescent="0.25">
      <c r="A75" s="292" t="s">
        <v>361</v>
      </c>
      <c r="B75" s="293"/>
      <c r="C75" s="294"/>
      <c r="D75" s="334" t="s">
        <v>621</v>
      </c>
      <c r="E75" s="335"/>
      <c r="F75" s="335"/>
      <c r="G75" s="48" t="s">
        <v>583</v>
      </c>
      <c r="H75" s="331"/>
      <c r="I75" s="332"/>
      <c r="J75" s="333"/>
    </row>
    <row r="76" spans="1:10" customFormat="1" ht="54.95" customHeight="1" x14ac:dyDescent="0.25">
      <c r="A76" s="292" t="s">
        <v>584</v>
      </c>
      <c r="B76" s="293"/>
      <c r="C76" s="294"/>
      <c r="D76" s="292" t="s">
        <v>627</v>
      </c>
      <c r="E76" s="293"/>
      <c r="F76" s="293"/>
      <c r="G76" s="48" t="s">
        <v>585</v>
      </c>
      <c r="H76" s="331"/>
      <c r="I76" s="332"/>
      <c r="J76" s="333"/>
    </row>
    <row r="77" spans="1:10" customFormat="1" ht="58.7" customHeight="1" x14ac:dyDescent="0.25">
      <c r="A77" s="298" t="s">
        <v>628</v>
      </c>
      <c r="B77" s="299"/>
      <c r="C77" s="299"/>
      <c r="D77" s="299"/>
      <c r="E77" s="299"/>
      <c r="F77" s="300"/>
      <c r="G77" s="48" t="s">
        <v>597</v>
      </c>
      <c r="H77" s="360"/>
      <c r="I77" s="361"/>
      <c r="J77" s="362"/>
    </row>
    <row r="78" spans="1:10" customFormat="1" ht="47.25" x14ac:dyDescent="0.25">
      <c r="A78" s="301"/>
      <c r="B78" s="302"/>
      <c r="C78" s="302"/>
      <c r="D78" s="302"/>
      <c r="E78" s="302"/>
      <c r="F78" s="303"/>
      <c r="G78" s="48" t="s">
        <v>598</v>
      </c>
      <c r="H78" s="360"/>
      <c r="I78" s="361"/>
      <c r="J78" s="362"/>
    </row>
    <row r="79" spans="1:10" customFormat="1" ht="66" customHeight="1" x14ac:dyDescent="0.25">
      <c r="A79" s="301" t="s">
        <v>629</v>
      </c>
      <c r="B79" s="302"/>
      <c r="C79" s="302"/>
      <c r="D79" s="302"/>
      <c r="E79" s="302"/>
      <c r="F79" s="303"/>
      <c r="G79" s="48" t="s">
        <v>599</v>
      </c>
      <c r="H79" s="46"/>
      <c r="I79" s="13" t="s">
        <v>371</v>
      </c>
      <c r="J79" s="45"/>
    </row>
    <row r="80" spans="1:10" customFormat="1" ht="64.7" customHeight="1" x14ac:dyDescent="0.25">
      <c r="A80" s="301"/>
      <c r="B80" s="302"/>
      <c r="C80" s="302"/>
      <c r="D80" s="302"/>
      <c r="E80" s="302"/>
      <c r="F80" s="303"/>
      <c r="G80" s="48" t="s">
        <v>600</v>
      </c>
      <c r="H80" s="46"/>
      <c r="I80" s="13" t="s">
        <v>373</v>
      </c>
      <c r="J80" s="45"/>
    </row>
    <row r="81" spans="1:10" customFormat="1" ht="47.25" x14ac:dyDescent="0.25">
      <c r="A81" s="301"/>
      <c r="B81" s="302"/>
      <c r="C81" s="302"/>
      <c r="D81" s="302"/>
      <c r="E81" s="302"/>
      <c r="F81" s="303"/>
      <c r="G81" s="48" t="s">
        <v>374</v>
      </c>
      <c r="H81" s="360"/>
      <c r="I81" s="361"/>
      <c r="J81" s="362"/>
    </row>
    <row r="82" spans="1:10" customFormat="1" ht="47.25" x14ac:dyDescent="0.25">
      <c r="A82" s="301"/>
      <c r="B82" s="302"/>
      <c r="C82" s="302"/>
      <c r="D82" s="302"/>
      <c r="E82" s="302"/>
      <c r="F82" s="303"/>
      <c r="G82" s="48" t="s">
        <v>375</v>
      </c>
      <c r="H82" s="360"/>
      <c r="I82" s="361"/>
      <c r="J82" s="362"/>
    </row>
    <row r="83" spans="1:10" customFormat="1" ht="46.35" customHeight="1" x14ac:dyDescent="0.25">
      <c r="A83" s="301"/>
      <c r="B83" s="302"/>
      <c r="C83" s="302"/>
      <c r="D83" s="302"/>
      <c r="E83" s="302"/>
      <c r="F83" s="303"/>
      <c r="G83" s="48" t="s">
        <v>376</v>
      </c>
      <c r="H83" s="360"/>
      <c r="I83" s="361"/>
      <c r="J83" s="362"/>
    </row>
    <row r="84" spans="1:10" customFormat="1" ht="57.6" customHeight="1" x14ac:dyDescent="0.25">
      <c r="A84" s="304"/>
      <c r="B84" s="305"/>
      <c r="C84" s="305"/>
      <c r="D84" s="305"/>
      <c r="E84" s="305"/>
      <c r="F84" s="306"/>
      <c r="G84" s="48" t="s">
        <v>601</v>
      </c>
      <c r="H84" s="360"/>
      <c r="I84" s="361"/>
      <c r="J84" s="362"/>
    </row>
  </sheetData>
  <protectedRanges>
    <protectedRange sqref="F50:F61" name="Område1_1_3"/>
    <protectedRange sqref="E42:E43" name="Område1_4"/>
    <protectedRange sqref="E60:E61 E50:E51" name="Område1_9"/>
    <protectedRange sqref="E7:E8" name="Område1_1_3_80"/>
    <protectedRange sqref="E5:E6" name="Område1_1_3_1_5"/>
    <protectedRange sqref="F5:F8" name="Område1_1_3_81"/>
    <protectedRange sqref="E14:E15" name="Område1_29"/>
    <protectedRange sqref="E10:E13" name="Område1_1_3_82"/>
    <protectedRange sqref="F10:F15" name="Område1_1_3_83"/>
    <protectedRange sqref="E16:E17" name="Område1_30"/>
    <protectedRange sqref="E18:E19" name="Område1_1_3_84"/>
    <protectedRange sqref="F16:F19" name="Område1_1_3_85"/>
    <protectedRange sqref="E21:E24" name="Område1_31"/>
    <protectedRange sqref="F21:F24" name="Område1_1_3_86"/>
    <protectedRange sqref="E69:E70 E25:E30" name="Område1_32"/>
    <protectedRange sqref="F25:F30" name="Område1_1_3_88"/>
    <protectedRange sqref="E31:E32" name="Område1_33"/>
    <protectedRange sqref="F31:F32" name="Område1_1_3_89"/>
    <protectedRange sqref="E33:E34" name="Område1_1_3_90"/>
    <protectedRange sqref="F33:F34" name="Område1_1_3_91"/>
    <protectedRange sqref="E36:E39 E44:E45" name="Område1_34"/>
    <protectedRange sqref="E40:E41" name="Område1_35"/>
    <protectedRange sqref="F40:F41" name="Område1_1_3_92"/>
    <protectedRange sqref="F42:F45" name="Område1_1_3_93"/>
    <protectedRange sqref="E46:E49" name="Område1_37"/>
    <protectedRange sqref="F46:F49" name="Område1_1_3_94"/>
    <protectedRange sqref="E62:E65" name="Område1_38"/>
    <protectedRange sqref="F62:F63" name="Område1_1_3_95"/>
    <protectedRange sqref="F64:F65" name="Område1_1_3_96"/>
    <protectedRange sqref="E73:E76 I72:J78 E72:G72 G73:G74 D75 F74 F76 I81:J84" name="Område1_39"/>
    <protectedRange sqref="C5:C8 C10:C13 C21 C36:C39 C56:C57 C59 C69:C70 C16:C19 C23:C24 C28:C34 C41:C48 C50:C54 C62:C63" name="Område1_2_1_1_3_1_1"/>
    <protectedRange sqref="C22" name="Område1_84_1_8_1"/>
    <protectedRange sqref="C25" name="Område1_85_1_1_5"/>
    <protectedRange sqref="C26" name="Område1_85_1_1_10"/>
    <protectedRange sqref="C27" name="Område1_85_1_1_11"/>
    <protectedRange sqref="C40" name="Område1_84_1_1_5"/>
    <protectedRange sqref="C55" name="Område1_1_1_1_11"/>
    <protectedRange sqref="C58" name="Område1_1_1_1_12"/>
    <protectedRange sqref="C60" name="Område1_90_1_3"/>
    <protectedRange sqref="C61" name="Område1_90_1_2_1"/>
    <protectedRange sqref="A1 F1" name="Område1_7_1"/>
    <protectedRange sqref="A81:B81" name="Område1_39_2"/>
    <protectedRange sqref="A77:B77" name="Område1_39_3"/>
    <protectedRange sqref="I12:J13" name="Område1_1_3_3"/>
  </protectedRanges>
  <mergeCells count="261">
    <mergeCell ref="H77:J77"/>
    <mergeCell ref="H78:J78"/>
    <mergeCell ref="H81:J81"/>
    <mergeCell ref="H82:J82"/>
    <mergeCell ref="H83:J83"/>
    <mergeCell ref="H84:J84"/>
    <mergeCell ref="A75:C75"/>
    <mergeCell ref="D75:F75"/>
    <mergeCell ref="H75:J75"/>
    <mergeCell ref="A76:C76"/>
    <mergeCell ref="D76:F76"/>
    <mergeCell ref="H76:J76"/>
    <mergeCell ref="A77:F78"/>
    <mergeCell ref="A79:F80"/>
    <mergeCell ref="A81:F82"/>
    <mergeCell ref="A83:F84"/>
    <mergeCell ref="A73:C73"/>
    <mergeCell ref="D73:F73"/>
    <mergeCell ref="H73:J73"/>
    <mergeCell ref="A74:C74"/>
    <mergeCell ref="D74:F74"/>
    <mergeCell ref="H74:J74"/>
    <mergeCell ref="I69:J69"/>
    <mergeCell ref="I70:J70"/>
    <mergeCell ref="A71:F71"/>
    <mergeCell ref="G71:J71"/>
    <mergeCell ref="A72:C72"/>
    <mergeCell ref="E72:F72"/>
    <mergeCell ref="H72:J72"/>
    <mergeCell ref="A69:A70"/>
    <mergeCell ref="B69:B70"/>
    <mergeCell ref="E69:E70"/>
    <mergeCell ref="F69:F70"/>
    <mergeCell ref="G69:G70"/>
    <mergeCell ref="H69:H70"/>
    <mergeCell ref="A66:J66"/>
    <mergeCell ref="A67:A68"/>
    <mergeCell ref="B67:B68"/>
    <mergeCell ref="E67:E68"/>
    <mergeCell ref="F67:F68"/>
    <mergeCell ref="G67:G68"/>
    <mergeCell ref="H67:H68"/>
    <mergeCell ref="I67:J67"/>
    <mergeCell ref="I68:J68"/>
    <mergeCell ref="I62:J63"/>
    <mergeCell ref="A64:A65"/>
    <mergeCell ref="B64:B65"/>
    <mergeCell ref="E64:E65"/>
    <mergeCell ref="F64:F65"/>
    <mergeCell ref="G64:G65"/>
    <mergeCell ref="H64:H65"/>
    <mergeCell ref="I64:J65"/>
    <mergeCell ref="A62:A63"/>
    <mergeCell ref="B62:B63"/>
    <mergeCell ref="E62:E63"/>
    <mergeCell ref="F62:F63"/>
    <mergeCell ref="G62:G63"/>
    <mergeCell ref="H62:H63"/>
    <mergeCell ref="I58:J58"/>
    <mergeCell ref="I59:J59"/>
    <mergeCell ref="A60:A61"/>
    <mergeCell ref="B60:B61"/>
    <mergeCell ref="E60:E61"/>
    <mergeCell ref="F60:F61"/>
    <mergeCell ref="G60:G61"/>
    <mergeCell ref="H60:H61"/>
    <mergeCell ref="I60:J61"/>
    <mergeCell ref="A58:A59"/>
    <mergeCell ref="B58:B59"/>
    <mergeCell ref="E58:E59"/>
    <mergeCell ref="F58:F59"/>
    <mergeCell ref="G58:G59"/>
    <mergeCell ref="H58:H59"/>
    <mergeCell ref="I54:J55"/>
    <mergeCell ref="A56:A57"/>
    <mergeCell ref="B56:B57"/>
    <mergeCell ref="E56:E57"/>
    <mergeCell ref="F56:F57"/>
    <mergeCell ref="G56:G57"/>
    <mergeCell ref="H56:H57"/>
    <mergeCell ref="I56:J57"/>
    <mergeCell ref="A54:A55"/>
    <mergeCell ref="B54:B55"/>
    <mergeCell ref="E54:E55"/>
    <mergeCell ref="F54:F55"/>
    <mergeCell ref="G54:G55"/>
    <mergeCell ref="H54:H55"/>
    <mergeCell ref="I50:J51"/>
    <mergeCell ref="A52:A53"/>
    <mergeCell ref="B52:B53"/>
    <mergeCell ref="E52:E53"/>
    <mergeCell ref="F52:F53"/>
    <mergeCell ref="G52:G53"/>
    <mergeCell ref="H52:H53"/>
    <mergeCell ref="I52:J53"/>
    <mergeCell ref="A50:A51"/>
    <mergeCell ref="B50:B51"/>
    <mergeCell ref="E50:E51"/>
    <mergeCell ref="F50:F51"/>
    <mergeCell ref="G50:G51"/>
    <mergeCell ref="H50:H51"/>
    <mergeCell ref="I46:J47"/>
    <mergeCell ref="A48:A49"/>
    <mergeCell ref="B48:B49"/>
    <mergeCell ref="E48:E49"/>
    <mergeCell ref="F48:F49"/>
    <mergeCell ref="G48:G49"/>
    <mergeCell ref="H48:H49"/>
    <mergeCell ref="I48:J49"/>
    <mergeCell ref="A46:A47"/>
    <mergeCell ref="B46:B47"/>
    <mergeCell ref="E46:E47"/>
    <mergeCell ref="F46:F47"/>
    <mergeCell ref="G46:G47"/>
    <mergeCell ref="H46:H47"/>
    <mergeCell ref="I42:J42"/>
    <mergeCell ref="I43:J43"/>
    <mergeCell ref="A44:A45"/>
    <mergeCell ref="B44:B45"/>
    <mergeCell ref="E44:E45"/>
    <mergeCell ref="F44:F45"/>
    <mergeCell ref="G44:G45"/>
    <mergeCell ref="H44:H45"/>
    <mergeCell ref="I44:J45"/>
    <mergeCell ref="A42:A43"/>
    <mergeCell ref="B42:B43"/>
    <mergeCell ref="E42:E43"/>
    <mergeCell ref="F42:F43"/>
    <mergeCell ref="G42:G43"/>
    <mergeCell ref="H42:H43"/>
    <mergeCell ref="I38:J39"/>
    <mergeCell ref="A40:A41"/>
    <mergeCell ref="B40:B41"/>
    <mergeCell ref="E40:E41"/>
    <mergeCell ref="F40:F41"/>
    <mergeCell ref="G40:G41"/>
    <mergeCell ref="H40:H41"/>
    <mergeCell ref="I40:J40"/>
    <mergeCell ref="I41:J41"/>
    <mergeCell ref="A38:A39"/>
    <mergeCell ref="B38:B39"/>
    <mergeCell ref="E38:E39"/>
    <mergeCell ref="F38:F39"/>
    <mergeCell ref="G38:G39"/>
    <mergeCell ref="H38:H39"/>
    <mergeCell ref="A35:J35"/>
    <mergeCell ref="A36:A37"/>
    <mergeCell ref="B36:B37"/>
    <mergeCell ref="E36:E37"/>
    <mergeCell ref="F36:F37"/>
    <mergeCell ref="G36:G37"/>
    <mergeCell ref="H36:H37"/>
    <mergeCell ref="I36:J37"/>
    <mergeCell ref="I31:J32"/>
    <mergeCell ref="A33:A34"/>
    <mergeCell ref="B33:B34"/>
    <mergeCell ref="E33:E34"/>
    <mergeCell ref="F33:F34"/>
    <mergeCell ref="G33:G34"/>
    <mergeCell ref="H33:H34"/>
    <mergeCell ref="I33:J34"/>
    <mergeCell ref="A31:A32"/>
    <mergeCell ref="B31:B32"/>
    <mergeCell ref="E31:E32"/>
    <mergeCell ref="F31:F32"/>
    <mergeCell ref="G31:G32"/>
    <mergeCell ref="H31:H32"/>
    <mergeCell ref="I27:J28"/>
    <mergeCell ref="A29:A30"/>
    <mergeCell ref="B29:B30"/>
    <mergeCell ref="E29:E30"/>
    <mergeCell ref="F29:F30"/>
    <mergeCell ref="G29:G30"/>
    <mergeCell ref="H29:H30"/>
    <mergeCell ref="I29:J30"/>
    <mergeCell ref="A27:A28"/>
    <mergeCell ref="B27:B28"/>
    <mergeCell ref="E27:E28"/>
    <mergeCell ref="F27:F28"/>
    <mergeCell ref="G27:G28"/>
    <mergeCell ref="H27:H28"/>
    <mergeCell ref="I23:J24"/>
    <mergeCell ref="A25:A26"/>
    <mergeCell ref="B25:B26"/>
    <mergeCell ref="E25:E26"/>
    <mergeCell ref="F25:F26"/>
    <mergeCell ref="G25:G26"/>
    <mergeCell ref="H25:H26"/>
    <mergeCell ref="I25:J26"/>
    <mergeCell ref="A23:A24"/>
    <mergeCell ref="B23:B24"/>
    <mergeCell ref="E23:E24"/>
    <mergeCell ref="F23:F24"/>
    <mergeCell ref="G23:G24"/>
    <mergeCell ref="H23:H24"/>
    <mergeCell ref="A20:J20"/>
    <mergeCell ref="A21:A22"/>
    <mergeCell ref="B21:B22"/>
    <mergeCell ref="E21:E22"/>
    <mergeCell ref="F21:F22"/>
    <mergeCell ref="G21:G22"/>
    <mergeCell ref="H21:H22"/>
    <mergeCell ref="I21:J22"/>
    <mergeCell ref="I16:J16"/>
    <mergeCell ref="I17:J17"/>
    <mergeCell ref="A18:A19"/>
    <mergeCell ref="B18:B19"/>
    <mergeCell ref="E18:E19"/>
    <mergeCell ref="F18:F19"/>
    <mergeCell ref="G18:G19"/>
    <mergeCell ref="H18:H19"/>
    <mergeCell ref="I18:J19"/>
    <mergeCell ref="A16:A17"/>
    <mergeCell ref="B16:B17"/>
    <mergeCell ref="E16:E17"/>
    <mergeCell ref="F16:F17"/>
    <mergeCell ref="G16:G17"/>
    <mergeCell ref="H16:H17"/>
    <mergeCell ref="I12:J13"/>
    <mergeCell ref="A14:A15"/>
    <mergeCell ref="B14:B15"/>
    <mergeCell ref="E14:E15"/>
    <mergeCell ref="F14:F15"/>
    <mergeCell ref="G14:G15"/>
    <mergeCell ref="H14:H15"/>
    <mergeCell ref="I14:J14"/>
    <mergeCell ref="I15:J15"/>
    <mergeCell ref="A12:A13"/>
    <mergeCell ref="B12:B13"/>
    <mergeCell ref="E12:E13"/>
    <mergeCell ref="F12:F13"/>
    <mergeCell ref="G12:G13"/>
    <mergeCell ref="H12:H13"/>
    <mergeCell ref="I7:J8"/>
    <mergeCell ref="A9:J9"/>
    <mergeCell ref="A10:A11"/>
    <mergeCell ref="B10:B11"/>
    <mergeCell ref="E10:E11"/>
    <mergeCell ref="F10:F11"/>
    <mergeCell ref="G10:G11"/>
    <mergeCell ref="H10:H11"/>
    <mergeCell ref="I10:J11"/>
    <mergeCell ref="A7:A8"/>
    <mergeCell ref="B7:B8"/>
    <mergeCell ref="E7:E8"/>
    <mergeCell ref="F7:F8"/>
    <mergeCell ref="G7:G8"/>
    <mergeCell ref="H7:H8"/>
    <mergeCell ref="A1:H1"/>
    <mergeCell ref="I1:J1"/>
    <mergeCell ref="A2:F2"/>
    <mergeCell ref="G2:J2"/>
    <mergeCell ref="I3:J3"/>
    <mergeCell ref="A4:J4"/>
    <mergeCell ref="A5:A6"/>
    <mergeCell ref="B5:B6"/>
    <mergeCell ref="E5:E6"/>
    <mergeCell ref="F5:F6"/>
    <mergeCell ref="G5:G6"/>
    <mergeCell ref="H5:H6"/>
    <mergeCell ref="I5:J6"/>
  </mergeCells>
  <pageMargins left="0.25" right="0.25" top="0.75" bottom="0.75" header="0.3" footer="0.3"/>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oject xmlns="bdb0dc81-8147-46a3-b430-10dfe0cb9e85" xsi:nil="true"/>
    <Productdetails xmlns="bdb0dc81-8147-46a3-b430-10dfe0cb9e85" xsi:nil="true"/>
    <lcf76f155ced4ddcb4097134ff3c332f xmlns="bdb0dc81-8147-46a3-b430-10dfe0cb9e85">
      <Terms xmlns="http://schemas.microsoft.com/office/infopath/2007/PartnerControls"/>
    </lcf76f155ced4ddcb4097134ff3c332f>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TaxCatchAll xmlns="9c3c388d-75c3-4bd4-a1c1-738524316511" xsi:nil="true"/>
    <Supplier xmlns="bdb0dc81-8147-46a3-b430-10dfe0cb9e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0" ma:contentTypeDescription="Create a new document." ma:contentTypeScope="" ma:versionID="4c332676d1f6f46e40c2d6e1f01bf28b">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7450062e32b784189636a31f89f017fd"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5C4D7D-76C5-40A7-8B37-C61D0228E3BF}">
  <ds:schemaRefs>
    <ds:schemaRef ds:uri="http://schemas.microsoft.com/office/2006/metadata/properties"/>
    <ds:schemaRef ds:uri="http://schemas.microsoft.com/office/infopath/2007/PartnerControls"/>
    <ds:schemaRef ds:uri="bdb0dc81-8147-46a3-b430-10dfe0cb9e85"/>
    <ds:schemaRef ds:uri="9c3c388d-75c3-4bd4-a1c1-738524316511"/>
  </ds:schemaRefs>
</ds:datastoreItem>
</file>

<file path=customXml/itemProps2.xml><?xml version="1.0" encoding="utf-8"?>
<ds:datastoreItem xmlns:ds="http://schemas.openxmlformats.org/officeDocument/2006/customXml" ds:itemID="{C2829987-9DB8-4041-856B-1AD4DDF55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b0dc81-8147-46a3-b430-10dfe0cb9e85"/>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7EC78B-1C65-4599-A116-1D4C1C8D2A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BOQ (2)</vt:lpstr>
      <vt:lpstr>Description of lines</vt:lpstr>
      <vt:lpstr>BOQ LOT 1</vt:lpstr>
      <vt:lpstr>BOQ LOT 2</vt:lpstr>
      <vt:lpstr>BOQ LOT 3</vt:lpstr>
      <vt:lpstr>BOQ LOT 4</vt:lpstr>
      <vt:lpstr>BOQ LOT 5</vt:lpstr>
      <vt:lpstr>'BOQ (2)'!Print_Area</vt:lpstr>
      <vt:lpstr>'BOQ LOT 2'!Print_Area</vt:lpstr>
      <vt:lpstr>'BOQ LOT 3'!Print_Area</vt:lpstr>
      <vt:lpstr>'BOQ LOT 4'!Print_Area</vt:lpstr>
      <vt:lpstr>'BOQ LOT 5'!Print_Area</vt:lpstr>
      <vt:lpstr>'Description of lines'!Print_Area</vt:lpstr>
      <vt:lpstr>'BOQ (2)'!Print_Titles</vt:lpstr>
      <vt:lpstr>'BOQ LOT 1'!Print_Titles</vt:lpstr>
      <vt:lpstr>'BOQ LOT 2'!Print_Titles</vt:lpstr>
      <vt:lpstr>'BOQ LOT 3'!Print_Titles</vt:lpstr>
      <vt:lpstr>'BOQ LOT 4'!Print_Titles</vt:lpstr>
      <vt:lpstr>'BOQ LOT 5'!Print_Titles</vt:lpstr>
      <vt:lpstr>'Description of lines'!Print_Titles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Serhii Yanukovych</dc:creator>
  <cp:keywords/>
  <dc:description/>
  <cp:lastModifiedBy>Yaroslava Kulichenko</cp:lastModifiedBy>
  <cp:revision/>
  <dcterms:created xsi:type="dcterms:W3CDTF">2015-06-05T18:17:20Z</dcterms:created>
  <dcterms:modified xsi:type="dcterms:W3CDTF">2024-04-17T13:44:57Z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0x010100EF7F2AF0C0DDA846B8BEF9491E30A390</vt:lpwstr>
  </property>
  <property fmtid="{D5CDD505-2E9C-101B-9397-08002B2CF9AE}" pid="3" name="MediaServiceImageTags">
    <vt:lpwstr/>
  </property>
</Properties>
</file>